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11190" activeTab="1"/>
  </bookViews>
  <sheets>
    <sheet name="Лист1" sheetId="1" r:id="rId1"/>
    <sheet name="Приложение №2" sheetId="2" r:id="rId2"/>
    <sheet name="Лист3" sheetId="3" r:id="rId3"/>
  </sheets>
  <definedNames>
    <definedName name="_xlnm.Print_Area" localSheetId="0">Лист1!$A$153:$I$174</definedName>
  </definedNames>
  <calcPr calcId="125725"/>
</workbook>
</file>

<file path=xl/calcChain.xml><?xml version="1.0" encoding="utf-8"?>
<calcChain xmlns="http://schemas.openxmlformats.org/spreadsheetml/2006/main">
  <c r="I54" i="2"/>
  <c r="H54"/>
  <c r="F54"/>
  <c r="I44"/>
  <c r="H44"/>
  <c r="G44"/>
  <c r="F44"/>
  <c r="I31"/>
  <c r="I59" s="1"/>
  <c r="H31"/>
  <c r="H59" s="1"/>
  <c r="G31"/>
  <c r="G59" s="1"/>
  <c r="F31"/>
  <c r="F59" l="1"/>
  <c r="H152" i="1"/>
  <c r="I152"/>
  <c r="Y138" l="1"/>
  <c r="I162"/>
  <c r="H162"/>
  <c r="F162"/>
  <c r="G152"/>
  <c r="F152"/>
  <c r="I139" l="1"/>
  <c r="I167" s="1"/>
  <c r="H139"/>
  <c r="H167" s="1"/>
  <c r="G139"/>
  <c r="G167" s="1"/>
  <c r="F139"/>
  <c r="F167" l="1"/>
</calcChain>
</file>

<file path=xl/sharedStrings.xml><?xml version="1.0" encoding="utf-8"?>
<sst xmlns="http://schemas.openxmlformats.org/spreadsheetml/2006/main" count="115" uniqueCount="54">
  <si>
    <t>Смета на реализацию городской целевой программы</t>
  </si>
  <si>
    <t>Сумма</t>
  </si>
  <si>
    <t>(руб.)</t>
  </si>
  <si>
    <t>Код</t>
  </si>
  <si>
    <t>Всего:</t>
  </si>
  <si>
    <t>ИТОГО:</t>
  </si>
  <si>
    <t>1.1.3 Экран со стойкой</t>
  </si>
  <si>
    <t>Наименование статей расходов</t>
  </si>
  <si>
    <t>Объем финансирования</t>
  </si>
  <si>
    <t>1.1.5 Программное обеспечение</t>
  </si>
  <si>
    <t>Windows XP</t>
  </si>
  <si>
    <t>питания UPS-от 800W</t>
  </si>
  <si>
    <t>Стоим-ть</t>
  </si>
  <si>
    <t>Кол-во</t>
  </si>
  <si>
    <t>2012г.</t>
  </si>
  <si>
    <t>2013г.</t>
  </si>
  <si>
    <t>2014г.</t>
  </si>
  <si>
    <t>1.1.2 Источник беcперебойного</t>
  </si>
  <si>
    <t xml:space="preserve"> программе "Ирбис-64"</t>
  </si>
  <si>
    <t>«Модернизация деятельности библиотек по информационному обслуживанию населения                                                                       г. Назарово на 2012-2014 гг."</t>
  </si>
  <si>
    <t>Директор МБУК "ЦБС"                                   М.Д. Герцог</t>
  </si>
  <si>
    <t>1.1.4 Блок питания  на  сервер hp proloiant</t>
  </si>
  <si>
    <t>1.1.6 ПО антивирус</t>
  </si>
  <si>
    <t>1.1.7 МФУ (лазерный)</t>
  </si>
  <si>
    <t>1.1.8 Принтер лазерный (ч/б)</t>
  </si>
  <si>
    <t>1.1.1 ПК с комплектующими (про-</t>
  </si>
  <si>
    <t>цессор с видеокартой, монитор,</t>
  </si>
  <si>
    <t>клавиатура, мышь, ИБП)</t>
  </si>
  <si>
    <t>и получ. цифровых  изображений</t>
  </si>
  <si>
    <t>1.1 Оснащение орг. техникой, прграммным обеспечением</t>
  </si>
  <si>
    <t>2.1.1 Стеллаж выставочный</t>
  </si>
  <si>
    <t>2.1.2 Стеллаж 2-х сторонний</t>
  </si>
  <si>
    <t>2.1.3 Стеллаж односторонний</t>
  </si>
  <si>
    <t>2.1.4 Столы читательские</t>
  </si>
  <si>
    <t>2.1.5 Стулья читательские</t>
  </si>
  <si>
    <t>2.1.6 Столы компьютерные</t>
  </si>
  <si>
    <t xml:space="preserve">2.1.7  Кресла компьютерные </t>
  </si>
  <si>
    <t>2.1.8 Информационные стенды</t>
  </si>
  <si>
    <t>2.1.9 Лампы люминесцентные</t>
  </si>
  <si>
    <t>3.1.1 Обучение профессиональной</t>
  </si>
  <si>
    <t>3.1.2 Обучение технологии сканир.</t>
  </si>
  <si>
    <t>4.1 Комплектование фондов</t>
  </si>
  <si>
    <t>3.1 Обученние кадров специализированным программам (библиотечная система ИРБИС-64, технология сканирования и получения цифровых изображений)</t>
  </si>
  <si>
    <t>2.1 Оснащение библиотечной мебелью и электролампами</t>
  </si>
  <si>
    <t>2. Оснащение муниципальных библиотек современным библиотечным оборудованием и электроматериалами</t>
  </si>
  <si>
    <t>3. Преодаление информационно-сетевого неравенства населения и повышение квалификационного уровня специалистов через организацию современной сети муниципальных библиотек</t>
  </si>
  <si>
    <t>4. Обновление и пополнение библиотечных фондов</t>
  </si>
  <si>
    <t>1. Техническая и технологическая модернизация библиотек</t>
  </si>
  <si>
    <t>Приложение №2</t>
  </si>
  <si>
    <t xml:space="preserve">к  постановлению </t>
  </si>
  <si>
    <t>администрации города</t>
  </si>
  <si>
    <t>от</t>
  </si>
  <si>
    <t xml:space="preserve">       №</t>
  </si>
  <si>
    <t>от 29.11.2012 №1894-п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</si>
</sst>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</cellStyleXfs>
  <cellXfs count="1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0" fillId="0" borderId="7" xfId="0" applyBorder="1"/>
    <xf numFmtId="0" fontId="1" fillId="0" borderId="7" xfId="0" applyFont="1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2" fillId="0" borderId="13" xfId="2" applyNumberFormat="1" applyFont="1" applyFill="1" applyBorder="1" applyAlignment="1" applyProtection="1">
      <alignment horizontal="left" vertical="top"/>
    </xf>
    <xf numFmtId="0" fontId="2" fillId="0" borderId="1" xfId="2" applyNumberFormat="1" applyFont="1" applyFill="1" applyBorder="1" applyAlignment="1" applyProtection="1">
      <alignment horizontal="left" vertical="top"/>
    </xf>
    <xf numFmtId="0" fontId="4" fillId="0" borderId="4" xfId="2" applyNumberFormat="1" applyFont="1" applyFill="1" applyBorder="1" applyAlignment="1" applyProtection="1">
      <alignment horizontal="left" vertical="top" indent="2"/>
    </xf>
    <xf numFmtId="0" fontId="5" fillId="0" borderId="13" xfId="2" applyNumberFormat="1" applyFont="1" applyFill="1" applyBorder="1" applyAlignment="1" applyProtection="1">
      <alignment horizontal="left" vertical="top" indent="1"/>
    </xf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6" xfId="0" applyFont="1" applyBorder="1" applyAlignment="1">
      <alignment horizontal="left"/>
    </xf>
    <xf numFmtId="14" fontId="0" fillId="0" borderId="4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5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7" fillId="0" borderId="7" xfId="0" applyFont="1" applyBorder="1" applyAlignment="1">
      <alignment horizontal="center"/>
    </xf>
    <xf numFmtId="14" fontId="0" fillId="0" borderId="8" xfId="0" applyNumberFormat="1" applyBorder="1"/>
    <xf numFmtId="0" fontId="7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5" xfId="0" applyFont="1" applyBorder="1" applyAlignment="1">
      <alignment horizontal="right"/>
    </xf>
    <xf numFmtId="3" fontId="0" fillId="0" borderId="15" xfId="0" applyNumberFormat="1" applyBorder="1" applyAlignment="1">
      <alignment horizontal="right"/>
    </xf>
    <xf numFmtId="3" fontId="0" fillId="0" borderId="0" xfId="0" applyNumberFormat="1"/>
    <xf numFmtId="0" fontId="1" fillId="0" borderId="6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3" fontId="1" fillId="0" borderId="15" xfId="0" applyNumberFormat="1" applyFont="1" applyBorder="1" applyAlignment="1">
      <alignment horizontal="right"/>
    </xf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1" fillId="0" borderId="0" xfId="0" applyFont="1" applyBorder="1" applyAlignment="1">
      <alignment horizontal="center"/>
    </xf>
    <xf numFmtId="0" fontId="0" fillId="0" borderId="11" xfId="0" applyFont="1" applyBorder="1" applyAlignment="1"/>
    <xf numFmtId="0" fontId="0" fillId="0" borderId="12" xfId="0" applyFont="1" applyBorder="1" applyAlignment="1"/>
    <xf numFmtId="14" fontId="0" fillId="0" borderId="1" xfId="0" applyNumberFormat="1" applyBorder="1" applyAlignment="1"/>
    <xf numFmtId="14" fontId="0" fillId="0" borderId="3" xfId="0" applyNumberFormat="1" applyBorder="1" applyAlignment="1"/>
    <xf numFmtId="0" fontId="9" fillId="0" borderId="0" xfId="0" applyFont="1"/>
    <xf numFmtId="0" fontId="9" fillId="2" borderId="0" xfId="0" applyFont="1" applyFill="1"/>
    <xf numFmtId="0" fontId="10" fillId="0" borderId="0" xfId="0" applyFont="1"/>
    <xf numFmtId="0" fontId="10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1" fillId="0" borderId="15" xfId="0" applyFont="1" applyBorder="1" applyAlignment="1">
      <alignment horizontal="right"/>
    </xf>
    <xf numFmtId="2" fontId="0" fillId="0" borderId="8" xfId="0" applyNumberFormat="1" applyBorder="1" applyAlignment="1">
      <alignment horizontal="left" wrapText="1"/>
    </xf>
    <xf numFmtId="2" fontId="0" fillId="0" borderId="10" xfId="0" applyNumberFormat="1" applyBorder="1" applyAlignment="1">
      <alignment horizontal="left" wrapText="1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5" xfId="0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14" fontId="1" fillId="0" borderId="1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6" fillId="0" borderId="13" xfId="2" applyNumberFormat="1" applyFont="1" applyFill="1" applyBorder="1" applyAlignment="1" applyProtection="1">
      <alignment horizontal="center" vertical="top"/>
    </xf>
    <xf numFmtId="0" fontId="6" fillId="0" borderId="8" xfId="2" applyNumberFormat="1" applyFont="1" applyFill="1" applyBorder="1" applyAlignment="1" applyProtection="1">
      <alignment horizontal="center" vertical="top"/>
    </xf>
    <xf numFmtId="0" fontId="5" fillId="0" borderId="9" xfId="2" applyNumberFormat="1" applyFont="1" applyFill="1" applyBorder="1" applyAlignment="1" applyProtection="1">
      <alignment horizontal="center" vertical="top"/>
    </xf>
    <xf numFmtId="0" fontId="5" fillId="0" borderId="10" xfId="2" applyNumberFormat="1" applyFont="1" applyFill="1" applyBorder="1" applyAlignment="1" applyProtection="1">
      <alignment horizontal="center" vertical="top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16" fontId="0" fillId="0" borderId="1" xfId="0" applyNumberFormat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4" fontId="0" fillId="0" borderId="1" xfId="0" applyNumberFormat="1" applyBorder="1" applyAlignment="1">
      <alignment horizontal="left" wrapText="1"/>
    </xf>
    <xf numFmtId="14" fontId="0" fillId="0" borderId="3" xfId="0" applyNumberFormat="1" applyBorder="1" applyAlignment="1">
      <alignment horizontal="left" wrapText="1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2" fillId="0" borderId="14" xfId="2" applyNumberFormat="1" applyFont="1" applyFill="1" applyBorder="1" applyAlignment="1" applyProtection="1">
      <alignment horizontal="center" vertical="top"/>
    </xf>
    <xf numFmtId="0" fontId="5" fillId="0" borderId="14" xfId="2" applyNumberFormat="1" applyFont="1" applyFill="1" applyBorder="1" applyAlignment="1" applyProtection="1">
      <alignment horizontal="center" vertical="top"/>
    </xf>
    <xf numFmtId="0" fontId="0" fillId="0" borderId="3" xfId="0" applyBorder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vertical="top"/>
    </xf>
    <xf numFmtId="0" fontId="5" fillId="0" borderId="3" xfId="2" applyNumberFormat="1" applyFont="1" applyFill="1" applyBorder="1" applyAlignment="1" applyProtection="1">
      <alignment horizontal="center" vertical="top"/>
    </xf>
    <xf numFmtId="0" fontId="5" fillId="0" borderId="11" xfId="2" applyNumberFormat="1" applyFont="1" applyFill="1" applyBorder="1" applyAlignment="1" applyProtection="1">
      <alignment horizontal="center" vertical="top"/>
    </xf>
    <xf numFmtId="0" fontId="5" fillId="0" borderId="12" xfId="2" applyNumberFormat="1" applyFont="1" applyFill="1" applyBorder="1" applyAlignment="1" applyProtection="1">
      <alignment horizontal="center" vertical="top"/>
    </xf>
    <xf numFmtId="0" fontId="2" fillId="0" borderId="8" xfId="2" applyNumberFormat="1" applyFont="1" applyFill="1" applyBorder="1" applyAlignment="1" applyProtection="1">
      <alignment horizontal="center" vertical="top"/>
    </xf>
    <xf numFmtId="0" fontId="5" fillId="0" borderId="2" xfId="2" applyNumberFormat="1" applyFont="1" applyFill="1" applyBorder="1" applyAlignment="1" applyProtection="1">
      <alignment horizontal="center" vertical="top"/>
    </xf>
    <xf numFmtId="0" fontId="5" fillId="0" borderId="5" xfId="2" applyNumberFormat="1" applyFont="1" applyFill="1" applyBorder="1" applyAlignment="1" applyProtection="1">
      <alignment horizontal="center" vertical="top"/>
    </xf>
    <xf numFmtId="0" fontId="5" fillId="0" borderId="6" xfId="2" applyNumberFormat="1" applyFont="1" applyFill="1" applyBorder="1" applyAlignment="1" applyProtection="1">
      <alignment horizontal="center" vertical="top"/>
    </xf>
    <xf numFmtId="0" fontId="5" fillId="0" borderId="13" xfId="2" applyNumberFormat="1" applyFont="1" applyFill="1" applyBorder="1" applyAlignment="1" applyProtection="1">
      <alignment horizontal="center" vertical="top"/>
    </xf>
    <xf numFmtId="0" fontId="2" fillId="0" borderId="13" xfId="2" applyNumberFormat="1" applyFont="1" applyFill="1" applyBorder="1" applyAlignment="1" applyProtection="1">
      <alignment horizontal="center" vertical="top" wrapText="1"/>
    </xf>
    <xf numFmtId="0" fontId="5" fillId="0" borderId="14" xfId="2" applyNumberFormat="1" applyFont="1" applyFill="1" applyBorder="1" applyAlignment="1" applyProtection="1">
      <alignment horizontal="center" vertical="top" wrapText="1"/>
    </xf>
    <xf numFmtId="0" fontId="5" fillId="0" borderId="15" xfId="2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8" fillId="0" borderId="13" xfId="0" applyFont="1" applyBorder="1" applyAlignment="1">
      <alignment horizontal="center"/>
    </xf>
    <xf numFmtId="14" fontId="1" fillId="0" borderId="8" xfId="0" applyNumberFormat="1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111</xdr:row>
      <xdr:rowOff>142875</xdr:rowOff>
    </xdr:from>
    <xdr:to>
      <xdr:col>7</xdr:col>
      <xdr:colOff>161925</xdr:colOff>
      <xdr:row>111</xdr:row>
      <xdr:rowOff>142876</xdr:rowOff>
    </xdr:to>
    <xdr:cxnSp macro="">
      <xdr:nvCxnSpPr>
        <xdr:cNvPr id="3" name="Прямая соединительная линия 2"/>
        <xdr:cNvCxnSpPr/>
      </xdr:nvCxnSpPr>
      <xdr:spPr>
        <a:xfrm flipV="1">
          <a:off x="4819650" y="21174075"/>
          <a:ext cx="5619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111</xdr:row>
      <xdr:rowOff>133350</xdr:rowOff>
    </xdr:from>
    <xdr:to>
      <xdr:col>8</xdr:col>
      <xdr:colOff>285750</xdr:colOff>
      <xdr:row>111</xdr:row>
      <xdr:rowOff>133350</xdr:rowOff>
    </xdr:to>
    <xdr:cxnSp macro="">
      <xdr:nvCxnSpPr>
        <xdr:cNvPr id="10" name="Прямая соединительная линия 9"/>
        <xdr:cNvCxnSpPr/>
      </xdr:nvCxnSpPr>
      <xdr:spPr>
        <a:xfrm>
          <a:off x="5676900" y="21164550"/>
          <a:ext cx="438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3</xdr:row>
      <xdr:rowOff>142875</xdr:rowOff>
    </xdr:from>
    <xdr:to>
      <xdr:col>7</xdr:col>
      <xdr:colOff>161925</xdr:colOff>
      <xdr:row>3</xdr:row>
      <xdr:rowOff>142876</xdr:rowOff>
    </xdr:to>
    <xdr:cxnSp macro="">
      <xdr:nvCxnSpPr>
        <xdr:cNvPr id="2" name="Прямая соединительная линия 1"/>
        <xdr:cNvCxnSpPr/>
      </xdr:nvCxnSpPr>
      <xdr:spPr>
        <a:xfrm flipV="1">
          <a:off x="4210050" y="22583775"/>
          <a:ext cx="5619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3</xdr:row>
      <xdr:rowOff>133350</xdr:rowOff>
    </xdr:from>
    <xdr:to>
      <xdr:col>8</xdr:col>
      <xdr:colOff>285750</xdr:colOff>
      <xdr:row>3</xdr:row>
      <xdr:rowOff>133350</xdr:rowOff>
    </xdr:to>
    <xdr:cxnSp macro="">
      <xdr:nvCxnSpPr>
        <xdr:cNvPr id="3" name="Прямая соединительная линия 2"/>
        <xdr:cNvCxnSpPr/>
      </xdr:nvCxnSpPr>
      <xdr:spPr>
        <a:xfrm>
          <a:off x="5067300" y="22574250"/>
          <a:ext cx="438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209550</xdr:colOff>
      <xdr:row>3</xdr:row>
      <xdr:rowOff>142875</xdr:rowOff>
    </xdr:from>
    <xdr:to>
      <xdr:col>7</xdr:col>
      <xdr:colOff>161925</xdr:colOff>
      <xdr:row>3</xdr:row>
      <xdr:rowOff>142876</xdr:rowOff>
    </xdr:to>
    <xdr:cxnSp macro="">
      <xdr:nvCxnSpPr>
        <xdr:cNvPr id="4" name="Прямая соединительная линия 3"/>
        <xdr:cNvCxnSpPr/>
      </xdr:nvCxnSpPr>
      <xdr:spPr>
        <a:xfrm flipV="1">
          <a:off x="4210050" y="22583775"/>
          <a:ext cx="5619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209550</xdr:colOff>
      <xdr:row>4</xdr:row>
      <xdr:rowOff>142875</xdr:rowOff>
    </xdr:from>
    <xdr:to>
      <xdr:col>7</xdr:col>
      <xdr:colOff>161925</xdr:colOff>
      <xdr:row>4</xdr:row>
      <xdr:rowOff>142876</xdr:rowOff>
    </xdr:to>
    <xdr:cxnSp macro="">
      <xdr:nvCxnSpPr>
        <xdr:cNvPr id="6" name="Прямая соединительная линия 5"/>
        <xdr:cNvCxnSpPr/>
      </xdr:nvCxnSpPr>
      <xdr:spPr>
        <a:xfrm flipV="1">
          <a:off x="3867150" y="742950"/>
          <a:ext cx="5619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4</xdr:row>
      <xdr:rowOff>133350</xdr:rowOff>
    </xdr:from>
    <xdr:to>
      <xdr:col>8</xdr:col>
      <xdr:colOff>285750</xdr:colOff>
      <xdr:row>4</xdr:row>
      <xdr:rowOff>133350</xdr:rowOff>
    </xdr:to>
    <xdr:cxnSp macro="">
      <xdr:nvCxnSpPr>
        <xdr:cNvPr id="7" name="Прямая соединительная линия 6"/>
        <xdr:cNvCxnSpPr/>
      </xdr:nvCxnSpPr>
      <xdr:spPr>
        <a:xfrm>
          <a:off x="4724400" y="733425"/>
          <a:ext cx="438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209550</xdr:colOff>
      <xdr:row>4</xdr:row>
      <xdr:rowOff>142875</xdr:rowOff>
    </xdr:from>
    <xdr:to>
      <xdr:col>7</xdr:col>
      <xdr:colOff>161925</xdr:colOff>
      <xdr:row>4</xdr:row>
      <xdr:rowOff>142876</xdr:rowOff>
    </xdr:to>
    <xdr:cxnSp macro="">
      <xdr:nvCxnSpPr>
        <xdr:cNvPr id="8" name="Прямая соединительная линия 7"/>
        <xdr:cNvCxnSpPr/>
      </xdr:nvCxnSpPr>
      <xdr:spPr>
        <a:xfrm flipV="1">
          <a:off x="3867150" y="742950"/>
          <a:ext cx="5619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6"/>
  <sheetViews>
    <sheetView topLeftCell="A93" zoomScaleNormal="100" workbookViewId="0">
      <selection activeCell="A109" sqref="A109:I172"/>
    </sheetView>
  </sheetViews>
  <sheetFormatPr defaultRowHeight="15"/>
  <cols>
    <col min="1" max="1" width="10.140625" customWidth="1"/>
    <col min="2" max="2" width="22.140625" customWidth="1"/>
    <col min="3" max="3" width="5.28515625" customWidth="1"/>
    <col min="4" max="4" width="5" customWidth="1"/>
    <col min="5" max="5" width="9.140625" customWidth="1"/>
    <col min="6" max="6" width="8.28515625" customWidth="1"/>
  </cols>
  <sheetData>
    <row r="1" spans="1:16" ht="51.75" customHeight="1">
      <c r="A1" s="163"/>
      <c r="B1" s="163"/>
      <c r="C1" s="163"/>
      <c r="D1" s="163"/>
      <c r="E1" s="163"/>
      <c r="F1" s="163"/>
      <c r="G1" s="163"/>
      <c r="H1" s="163"/>
      <c r="I1" s="163"/>
      <c r="J1" s="162"/>
      <c r="K1" s="162"/>
      <c r="L1" s="162"/>
      <c r="M1" s="162"/>
      <c r="N1" s="162"/>
      <c r="O1" s="162"/>
      <c r="P1" s="162"/>
    </row>
    <row r="2" spans="1:16">
      <c r="A2" s="120"/>
      <c r="B2" s="120"/>
      <c r="C2" s="120"/>
      <c r="D2" s="120"/>
      <c r="E2" s="120"/>
      <c r="F2" s="120"/>
      <c r="G2" s="120"/>
      <c r="H2" s="120"/>
      <c r="I2" s="120"/>
    </row>
    <row r="3" spans="1:16" ht="39" customHeight="1">
      <c r="A3" s="149"/>
      <c r="B3" s="149"/>
      <c r="C3" s="149"/>
      <c r="D3" s="149"/>
      <c r="E3" s="149"/>
      <c r="F3" s="149"/>
      <c r="G3" s="149"/>
      <c r="H3" s="149"/>
      <c r="I3" s="149"/>
    </row>
    <row r="4" spans="1:16">
      <c r="A4" s="120"/>
      <c r="B4" s="120"/>
      <c r="C4" s="120"/>
      <c r="D4" s="120"/>
      <c r="E4" s="120"/>
      <c r="F4" s="120"/>
      <c r="G4" s="120"/>
      <c r="H4" s="120"/>
      <c r="I4" s="120"/>
    </row>
    <row r="6" spans="1:16">
      <c r="A6" s="137"/>
      <c r="B6" s="138"/>
      <c r="C6" s="145"/>
      <c r="D6" s="146"/>
      <c r="E6" s="19"/>
      <c r="F6" s="21"/>
      <c r="G6" s="142"/>
      <c r="H6" s="142"/>
      <c r="I6" s="138"/>
    </row>
    <row r="7" spans="1:16">
      <c r="A7" s="139"/>
      <c r="B7" s="140"/>
      <c r="C7" s="135"/>
      <c r="D7" s="147"/>
      <c r="E7" s="20"/>
      <c r="F7" s="22"/>
      <c r="G7" s="143"/>
      <c r="H7" s="143"/>
      <c r="I7" s="144"/>
    </row>
    <row r="8" spans="1:16">
      <c r="A8" s="139"/>
      <c r="B8" s="140"/>
      <c r="C8" s="135"/>
      <c r="D8" s="147"/>
      <c r="E8" s="135"/>
      <c r="F8" s="134"/>
      <c r="G8" s="141"/>
      <c r="H8" s="88"/>
      <c r="I8" s="89"/>
    </row>
    <row r="9" spans="1:16">
      <c r="A9" s="139"/>
      <c r="B9" s="140"/>
      <c r="C9" s="135"/>
      <c r="D9" s="148"/>
      <c r="E9" s="135"/>
      <c r="F9" s="135"/>
      <c r="G9" s="18"/>
      <c r="H9" s="18"/>
      <c r="I9" s="18"/>
    </row>
    <row r="10" spans="1:16">
      <c r="A10" s="86"/>
      <c r="B10" s="86"/>
      <c r="C10" s="86"/>
      <c r="D10" s="86"/>
      <c r="E10" s="86"/>
      <c r="F10" s="86"/>
      <c r="G10" s="86"/>
      <c r="H10" s="86"/>
      <c r="I10" s="86"/>
    </row>
    <row r="11" spans="1:16">
      <c r="A11" s="87"/>
      <c r="B11" s="88"/>
      <c r="C11" s="88"/>
      <c r="D11" s="88"/>
      <c r="E11" s="88"/>
      <c r="F11" s="88"/>
      <c r="G11" s="88"/>
      <c r="H11" s="88"/>
      <c r="I11" s="89"/>
    </row>
    <row r="12" spans="1:16">
      <c r="A12" s="132"/>
      <c r="B12" s="133"/>
      <c r="C12" s="90"/>
      <c r="D12" s="92"/>
      <c r="E12" s="92"/>
      <c r="F12" s="92"/>
      <c r="G12" s="92"/>
      <c r="H12" s="92"/>
      <c r="I12" s="92"/>
    </row>
    <row r="13" spans="1:16">
      <c r="A13" s="132"/>
      <c r="B13" s="133"/>
      <c r="C13" s="90"/>
      <c r="D13" s="92"/>
      <c r="E13" s="92"/>
      <c r="F13" s="92"/>
      <c r="G13" s="92"/>
      <c r="H13" s="92"/>
      <c r="I13" s="92"/>
    </row>
    <row r="14" spans="1:16">
      <c r="A14" s="132"/>
      <c r="B14" s="133"/>
      <c r="C14" s="91"/>
      <c r="D14" s="93"/>
      <c r="E14" s="93"/>
      <c r="F14" s="93"/>
      <c r="G14" s="93"/>
      <c r="H14" s="93"/>
      <c r="I14" s="93"/>
    </row>
    <row r="15" spans="1:16">
      <c r="A15" s="6"/>
      <c r="B15" s="7"/>
      <c r="C15" s="136"/>
      <c r="D15" s="105"/>
      <c r="E15" s="105"/>
      <c r="F15" s="105"/>
      <c r="G15" s="105"/>
      <c r="H15" s="105"/>
      <c r="I15" s="105"/>
    </row>
    <row r="16" spans="1:16">
      <c r="A16" s="8"/>
      <c r="B16" s="9"/>
      <c r="C16" s="90"/>
      <c r="D16" s="92"/>
      <c r="E16" s="92"/>
      <c r="F16" s="92"/>
      <c r="G16" s="92"/>
      <c r="H16" s="92"/>
      <c r="I16" s="92"/>
    </row>
    <row r="17" spans="1:9">
      <c r="A17" s="3"/>
      <c r="B17" s="3"/>
      <c r="C17" s="5"/>
      <c r="D17" s="5"/>
      <c r="E17" s="5"/>
      <c r="F17" s="5"/>
      <c r="G17" s="5"/>
      <c r="H17" s="5"/>
      <c r="I17" s="5"/>
    </row>
    <row r="18" spans="1:9" ht="32.25" customHeight="1">
      <c r="A18" s="164"/>
      <c r="B18" s="165"/>
      <c r="C18" s="5"/>
      <c r="D18" s="5"/>
      <c r="E18" s="5"/>
      <c r="F18" s="5"/>
      <c r="G18" s="5"/>
      <c r="H18" s="5"/>
      <c r="I18" s="5"/>
    </row>
    <row r="19" spans="1:9">
      <c r="A19" s="6"/>
      <c r="B19" s="7"/>
      <c r="C19" s="105"/>
      <c r="D19" s="105"/>
      <c r="E19" s="105"/>
      <c r="F19" s="105"/>
      <c r="G19" s="105"/>
      <c r="H19" s="105"/>
      <c r="I19" s="105"/>
    </row>
    <row r="20" spans="1:9">
      <c r="A20" s="10"/>
      <c r="B20" s="11"/>
      <c r="C20" s="93"/>
      <c r="D20" s="93"/>
      <c r="E20" s="93"/>
      <c r="F20" s="93"/>
      <c r="G20" s="93"/>
      <c r="H20" s="93"/>
      <c r="I20" s="93"/>
    </row>
    <row r="21" spans="1:9">
      <c r="A21" s="13"/>
      <c r="B21" s="14"/>
      <c r="C21" s="12"/>
      <c r="D21" s="12"/>
      <c r="E21" s="12"/>
      <c r="F21" s="12"/>
      <c r="G21" s="12"/>
      <c r="H21" s="12"/>
      <c r="I21" s="12"/>
    </row>
    <row r="22" spans="1:9">
      <c r="A22" s="13"/>
      <c r="B22" s="14"/>
      <c r="C22" s="71"/>
      <c r="D22" s="71"/>
      <c r="E22" s="71"/>
      <c r="F22" s="71"/>
      <c r="G22" s="71"/>
      <c r="H22" s="71"/>
      <c r="I22" s="71"/>
    </row>
    <row r="23" spans="1:9">
      <c r="A23" s="13"/>
      <c r="B23" s="14"/>
      <c r="C23" s="71"/>
      <c r="D23" s="71"/>
      <c r="E23" s="71"/>
      <c r="F23" s="71"/>
      <c r="G23" s="71"/>
      <c r="H23" s="71"/>
      <c r="I23" s="71"/>
    </row>
    <row r="24" spans="1:9">
      <c r="A24" s="13"/>
      <c r="B24" s="14"/>
      <c r="C24" s="71"/>
      <c r="D24" s="71"/>
      <c r="E24" s="71"/>
      <c r="F24" s="71"/>
      <c r="G24" s="71"/>
      <c r="H24" s="71"/>
      <c r="I24" s="71"/>
    </row>
    <row r="25" spans="1:9">
      <c r="A25" s="110"/>
      <c r="B25" s="109"/>
      <c r="C25" s="3"/>
      <c r="D25" s="3"/>
      <c r="E25" s="3"/>
      <c r="F25" s="4"/>
      <c r="G25" s="4"/>
      <c r="H25" s="4"/>
      <c r="I25" s="4"/>
    </row>
    <row r="26" spans="1:9" ht="42.75" customHeight="1">
      <c r="A26" s="166"/>
      <c r="B26" s="167"/>
      <c r="C26" s="167"/>
      <c r="D26" s="167"/>
      <c r="E26" s="167"/>
      <c r="F26" s="167"/>
      <c r="G26" s="167"/>
      <c r="H26" s="167"/>
      <c r="I26" s="168"/>
    </row>
    <row r="27" spans="1:9">
      <c r="A27" s="130"/>
      <c r="B27" s="131"/>
      <c r="C27" s="131"/>
      <c r="D27" s="131"/>
      <c r="E27" s="131"/>
      <c r="F27" s="131"/>
      <c r="G27" s="131"/>
      <c r="H27" s="131"/>
      <c r="I27" s="131"/>
    </row>
    <row r="28" spans="1:9" ht="14.25" customHeight="1">
      <c r="A28" s="3"/>
      <c r="B28" s="3"/>
      <c r="C28" s="3"/>
      <c r="D28" s="3"/>
      <c r="E28" s="3"/>
      <c r="F28" s="3"/>
      <c r="G28" s="3"/>
      <c r="H28" s="3"/>
      <c r="I28" s="3"/>
    </row>
    <row r="29" spans="1:9" hidden="1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 ht="0.7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13"/>
      <c r="B39" s="14"/>
      <c r="C39" s="3"/>
      <c r="D39" s="3"/>
      <c r="E39" s="3"/>
      <c r="F39" s="3"/>
      <c r="G39" s="3"/>
      <c r="H39" s="3"/>
      <c r="I39" s="3"/>
    </row>
    <row r="40" spans="1:9">
      <c r="A40" s="13"/>
      <c r="B40" s="14"/>
      <c r="C40" s="3"/>
      <c r="D40" s="3"/>
      <c r="E40" s="3"/>
      <c r="F40" s="3"/>
      <c r="G40" s="3"/>
      <c r="H40" s="3"/>
      <c r="I40" s="3"/>
    </row>
    <row r="41" spans="1:9">
      <c r="A41" s="13"/>
      <c r="B41" s="14"/>
      <c r="C41" s="3"/>
      <c r="D41" s="3"/>
      <c r="E41" s="3"/>
      <c r="F41" s="3"/>
      <c r="G41" s="3"/>
      <c r="H41" s="3"/>
      <c r="I41" s="3"/>
    </row>
    <row r="42" spans="1:9">
      <c r="A42" s="110"/>
      <c r="B42" s="109"/>
      <c r="C42" s="3"/>
      <c r="D42" s="3"/>
      <c r="E42" s="3"/>
      <c r="F42" s="3"/>
      <c r="G42" s="3"/>
      <c r="H42" s="3"/>
      <c r="I42" s="3"/>
    </row>
    <row r="43" spans="1:9" ht="48" customHeight="1">
      <c r="A43" s="169"/>
      <c r="B43" s="170"/>
      <c r="C43" s="170"/>
      <c r="D43" s="170"/>
      <c r="E43" s="170"/>
      <c r="F43" s="170"/>
      <c r="G43" s="170"/>
      <c r="H43" s="170"/>
      <c r="I43" s="171"/>
    </row>
    <row r="44" spans="1:9">
      <c r="A44" s="126"/>
      <c r="B44" s="127"/>
      <c r="C44" s="80"/>
      <c r="D44" s="80"/>
      <c r="E44" s="80"/>
      <c r="F44" s="80"/>
      <c r="G44" s="80"/>
      <c r="H44" s="80"/>
      <c r="I44" s="80"/>
    </row>
    <row r="45" spans="1:9" s="26" customFormat="1">
      <c r="A45" s="128"/>
      <c r="B45" s="129"/>
      <c r="C45" s="81"/>
      <c r="D45" s="81"/>
      <c r="E45" s="81"/>
      <c r="F45" s="81"/>
      <c r="G45" s="81"/>
      <c r="H45" s="81"/>
      <c r="I45" s="81"/>
    </row>
    <row r="46" spans="1:9" s="26" customFormat="1">
      <c r="A46" s="29"/>
      <c r="B46" s="30"/>
      <c r="C46" s="80"/>
      <c r="D46" s="80"/>
      <c r="E46" s="80"/>
      <c r="F46" s="80"/>
      <c r="G46" s="80"/>
      <c r="H46" s="80"/>
      <c r="I46" s="80"/>
    </row>
    <row r="47" spans="1:9" s="26" customFormat="1">
      <c r="A47" s="28"/>
      <c r="B47" s="27"/>
      <c r="C47" s="81"/>
      <c r="D47" s="81"/>
      <c r="E47" s="81"/>
      <c r="F47" s="81"/>
      <c r="G47" s="81"/>
      <c r="H47" s="81"/>
      <c r="I47" s="81"/>
    </row>
    <row r="48" spans="1:9" s="26" customFormat="1">
      <c r="A48" s="110"/>
      <c r="B48" s="109"/>
      <c r="C48" s="31"/>
      <c r="D48" s="31"/>
      <c r="E48" s="31"/>
      <c r="F48" s="31"/>
      <c r="G48" s="31"/>
      <c r="H48" s="31"/>
      <c r="I48" s="31"/>
    </row>
    <row r="49" spans="1:9">
      <c r="A49" s="114"/>
      <c r="B49" s="116"/>
      <c r="C49" s="3"/>
      <c r="D49" s="3"/>
      <c r="E49" s="3"/>
      <c r="F49" s="4"/>
      <c r="G49" s="4"/>
      <c r="H49" s="4"/>
      <c r="I49" s="4"/>
    </row>
    <row r="56" spans="1:9">
      <c r="A56" s="119"/>
      <c r="B56" s="119"/>
      <c r="C56" s="119"/>
      <c r="D56" s="119"/>
      <c r="E56" s="119"/>
      <c r="F56" s="119"/>
      <c r="G56" s="119"/>
      <c r="H56" s="119"/>
      <c r="I56" s="119"/>
    </row>
    <row r="57" spans="1:9">
      <c r="A57" s="120"/>
      <c r="B57" s="120"/>
      <c r="C57" s="120"/>
      <c r="D57" s="120"/>
      <c r="E57" s="120"/>
      <c r="F57" s="120"/>
      <c r="G57" s="120"/>
      <c r="H57" s="120"/>
      <c r="I57" s="120"/>
    </row>
    <row r="58" spans="1:9">
      <c r="A58" s="120"/>
      <c r="B58" s="120"/>
      <c r="C58" s="120"/>
      <c r="D58" s="120"/>
      <c r="E58" s="120"/>
      <c r="F58" s="120"/>
      <c r="G58" s="120"/>
      <c r="H58" s="120"/>
      <c r="I58" s="120"/>
    </row>
    <row r="60" spans="1:9">
      <c r="A60" s="117"/>
      <c r="B60" s="106"/>
      <c r="C60" s="107"/>
      <c r="D60" s="107"/>
      <c r="E60" s="113"/>
      <c r="F60" s="110"/>
      <c r="G60" s="108"/>
      <c r="H60" s="108"/>
      <c r="I60" s="109"/>
    </row>
    <row r="61" spans="1:9">
      <c r="A61" s="118"/>
      <c r="B61" s="123"/>
      <c r="C61" s="124"/>
      <c r="D61" s="124"/>
      <c r="E61" s="125"/>
      <c r="F61" s="4"/>
      <c r="G61" s="4"/>
      <c r="H61" s="4"/>
      <c r="I61" s="4"/>
    </row>
    <row r="62" spans="1:9">
      <c r="A62" s="121"/>
      <c r="B62" s="6"/>
      <c r="C62" s="16"/>
      <c r="D62" s="16"/>
      <c r="E62" s="7"/>
      <c r="F62" s="105"/>
      <c r="G62" s="105"/>
      <c r="H62" s="105"/>
      <c r="I62" s="105"/>
    </row>
    <row r="63" spans="1:9">
      <c r="A63" s="122"/>
      <c r="B63" s="8"/>
      <c r="C63" s="15"/>
      <c r="D63" s="15"/>
      <c r="E63" s="9"/>
      <c r="F63" s="93"/>
      <c r="G63" s="93"/>
      <c r="H63" s="93"/>
      <c r="I63" s="93"/>
    </row>
    <row r="64" spans="1:9">
      <c r="A64" s="111"/>
      <c r="B64" s="6"/>
      <c r="C64" s="16"/>
      <c r="D64" s="16"/>
      <c r="E64" s="7"/>
      <c r="F64" s="105"/>
      <c r="G64" s="105"/>
      <c r="H64" s="105"/>
      <c r="I64" s="105"/>
    </row>
    <row r="65" spans="1:9">
      <c r="A65" s="112"/>
      <c r="B65" s="10"/>
      <c r="C65" s="17"/>
      <c r="D65" s="17"/>
      <c r="E65" s="11"/>
      <c r="F65" s="93"/>
      <c r="G65" s="93"/>
      <c r="H65" s="93"/>
      <c r="I65" s="93"/>
    </row>
    <row r="66" spans="1:9">
      <c r="A66" s="32"/>
      <c r="B66" s="8"/>
      <c r="C66" s="15"/>
      <c r="D66" s="15"/>
      <c r="E66" s="9"/>
      <c r="F66" s="23"/>
      <c r="G66" s="23"/>
      <c r="H66" s="23"/>
      <c r="I66" s="23"/>
    </row>
    <row r="67" spans="1:9">
      <c r="A67" s="32"/>
      <c r="B67" s="8"/>
      <c r="C67" s="15"/>
      <c r="D67" s="15"/>
      <c r="E67" s="9"/>
      <c r="F67" s="23"/>
      <c r="G67" s="23"/>
      <c r="H67" s="23"/>
      <c r="I67" s="23"/>
    </row>
    <row r="68" spans="1:9">
      <c r="A68" s="105"/>
      <c r="B68" s="106"/>
      <c r="C68" s="107"/>
      <c r="D68" s="107"/>
      <c r="E68" s="113"/>
      <c r="F68" s="117"/>
      <c r="G68" s="117"/>
      <c r="H68" s="117"/>
      <c r="I68" s="117"/>
    </row>
    <row r="69" spans="1:9">
      <c r="A69" s="93"/>
      <c r="B69" s="114"/>
      <c r="C69" s="115"/>
      <c r="D69" s="115"/>
      <c r="E69" s="116"/>
      <c r="F69" s="118"/>
      <c r="G69" s="118"/>
      <c r="H69" s="118"/>
      <c r="I69" s="118"/>
    </row>
    <row r="80" spans="1:9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109" spans="1:9" ht="15.75">
      <c r="F109" s="66"/>
      <c r="G109" s="66" t="s">
        <v>48</v>
      </c>
      <c r="H109" s="66"/>
      <c r="I109" s="66"/>
    </row>
    <row r="110" spans="1:9" ht="15.75">
      <c r="F110" s="66"/>
      <c r="G110" s="66" t="s">
        <v>49</v>
      </c>
      <c r="H110" s="66"/>
      <c r="I110" s="66"/>
    </row>
    <row r="111" spans="1:9" ht="15.75">
      <c r="F111" s="66"/>
      <c r="G111" s="66" t="s">
        <v>50</v>
      </c>
      <c r="H111" s="66"/>
      <c r="I111" s="66"/>
    </row>
    <row r="112" spans="1:9" ht="15.75">
      <c r="A112" s="2"/>
      <c r="B112" s="1"/>
      <c r="C112" s="1"/>
      <c r="D112" s="1"/>
      <c r="F112" s="66"/>
      <c r="G112" s="66" t="s">
        <v>51</v>
      </c>
      <c r="H112" s="67" t="s">
        <v>52</v>
      </c>
      <c r="I112" s="66"/>
    </row>
    <row r="113" spans="1:16">
      <c r="A113" s="2"/>
      <c r="B113" s="1"/>
      <c r="C113" s="1"/>
      <c r="D113" s="1"/>
      <c r="G113" s="64"/>
      <c r="H113" s="65"/>
    </row>
    <row r="114" spans="1:16">
      <c r="A114" s="2"/>
      <c r="B114" s="1"/>
      <c r="C114" s="1"/>
      <c r="D114" s="1"/>
      <c r="G114" s="64"/>
      <c r="H114" s="65"/>
    </row>
    <row r="115" spans="1:16">
      <c r="A115" s="2"/>
      <c r="B115" s="1"/>
      <c r="C115" s="1"/>
      <c r="D115" s="1"/>
      <c r="G115" s="64"/>
      <c r="H115" s="65"/>
    </row>
    <row r="116" spans="1:16">
      <c r="A116" s="2"/>
      <c r="B116" s="1"/>
      <c r="C116" s="1"/>
      <c r="D116" s="1"/>
      <c r="G116" s="64"/>
      <c r="H116" s="65"/>
    </row>
    <row r="117" spans="1:16">
      <c r="A117" s="2"/>
      <c r="B117" s="1"/>
      <c r="C117" s="1"/>
      <c r="D117" s="1"/>
      <c r="G117" s="64"/>
      <c r="H117" s="65"/>
    </row>
    <row r="118" spans="1:16">
      <c r="A118" s="120" t="s">
        <v>0</v>
      </c>
      <c r="B118" s="120"/>
      <c r="C118" s="120"/>
      <c r="D118" s="120"/>
      <c r="E118" s="120"/>
      <c r="F118" s="120"/>
      <c r="G118" s="120"/>
      <c r="H118" s="120"/>
      <c r="I118" s="120"/>
    </row>
    <row r="119" spans="1:16" ht="30" customHeight="1">
      <c r="A119" s="149" t="s">
        <v>19</v>
      </c>
      <c r="B119" s="149"/>
      <c r="C119" s="149"/>
      <c r="D119" s="149"/>
      <c r="E119" s="149"/>
      <c r="F119" s="149"/>
      <c r="G119" s="149"/>
      <c r="H119" s="149"/>
      <c r="I119" s="149"/>
    </row>
    <row r="120" spans="1:16">
      <c r="P120" s="77"/>
    </row>
    <row r="121" spans="1:16">
      <c r="A121" s="137" t="s">
        <v>7</v>
      </c>
      <c r="B121" s="138"/>
      <c r="C121" s="145" t="s">
        <v>3</v>
      </c>
      <c r="D121" s="146" t="s">
        <v>13</v>
      </c>
      <c r="E121" s="19" t="s">
        <v>12</v>
      </c>
      <c r="F121" s="21" t="s">
        <v>1</v>
      </c>
      <c r="G121" s="142" t="s">
        <v>8</v>
      </c>
      <c r="H121" s="142"/>
      <c r="I121" s="138"/>
      <c r="P121" s="77"/>
    </row>
    <row r="122" spans="1:16">
      <c r="A122" s="139"/>
      <c r="B122" s="140"/>
      <c r="C122" s="135"/>
      <c r="D122" s="147"/>
      <c r="E122" s="20"/>
      <c r="F122" s="22"/>
      <c r="G122" s="143"/>
      <c r="H122" s="143"/>
      <c r="I122" s="144"/>
      <c r="P122" s="78"/>
    </row>
    <row r="123" spans="1:16">
      <c r="A123" s="139"/>
      <c r="B123" s="140"/>
      <c r="C123" s="135"/>
      <c r="D123" s="147"/>
      <c r="E123" s="135" t="s">
        <v>2</v>
      </c>
      <c r="F123" s="134" t="s">
        <v>2</v>
      </c>
      <c r="G123" s="141" t="s">
        <v>2</v>
      </c>
      <c r="H123" s="88"/>
      <c r="I123" s="89"/>
      <c r="P123" s="79"/>
    </row>
    <row r="124" spans="1:16">
      <c r="A124" s="139"/>
      <c r="B124" s="140"/>
      <c r="C124" s="135"/>
      <c r="D124" s="148"/>
      <c r="E124" s="135"/>
      <c r="F124" s="135"/>
      <c r="G124" s="18" t="s">
        <v>14</v>
      </c>
      <c r="H124" s="18" t="s">
        <v>15</v>
      </c>
      <c r="I124" s="18" t="s">
        <v>16</v>
      </c>
      <c r="P124" s="78"/>
    </row>
    <row r="125" spans="1:16">
      <c r="A125" s="86" t="s">
        <v>47</v>
      </c>
      <c r="B125" s="86"/>
      <c r="C125" s="86"/>
      <c r="D125" s="86"/>
      <c r="E125" s="86"/>
      <c r="F125" s="86"/>
      <c r="G125" s="86"/>
      <c r="H125" s="86"/>
      <c r="I125" s="86"/>
      <c r="P125" s="44"/>
    </row>
    <row r="126" spans="1:16">
      <c r="A126" s="87" t="s">
        <v>29</v>
      </c>
      <c r="B126" s="88"/>
      <c r="C126" s="88"/>
      <c r="D126" s="88"/>
      <c r="E126" s="88"/>
      <c r="F126" s="88"/>
      <c r="G126" s="88"/>
      <c r="H126" s="88"/>
      <c r="I126" s="89"/>
      <c r="P126" s="44"/>
    </row>
    <row r="127" spans="1:16">
      <c r="A127" s="55" t="s">
        <v>25</v>
      </c>
      <c r="B127" s="56"/>
      <c r="C127" s="90">
        <v>310</v>
      </c>
      <c r="D127" s="92">
        <v>5</v>
      </c>
      <c r="E127" s="92">
        <v>23000</v>
      </c>
      <c r="F127" s="92">
        <v>115000</v>
      </c>
      <c r="G127" s="94">
        <v>46000</v>
      </c>
      <c r="H127" s="92">
        <v>46000</v>
      </c>
      <c r="I127" s="92">
        <v>23000</v>
      </c>
      <c r="P127" s="79"/>
    </row>
    <row r="128" spans="1:16">
      <c r="A128" s="42" t="s">
        <v>26</v>
      </c>
      <c r="B128" s="43"/>
      <c r="C128" s="90"/>
      <c r="D128" s="92"/>
      <c r="E128" s="92"/>
      <c r="F128" s="92"/>
      <c r="G128" s="94"/>
      <c r="H128" s="92"/>
      <c r="I128" s="92"/>
      <c r="P128" s="78"/>
    </row>
    <row r="129" spans="1:25">
      <c r="A129" s="57" t="s">
        <v>27</v>
      </c>
      <c r="B129" s="58"/>
      <c r="C129" s="91"/>
      <c r="D129" s="93"/>
      <c r="E129" s="93"/>
      <c r="F129" s="93"/>
      <c r="G129" s="95"/>
      <c r="H129" s="93"/>
      <c r="I129" s="93"/>
      <c r="P129" s="44"/>
    </row>
    <row r="130" spans="1:25">
      <c r="A130" s="6" t="s">
        <v>17</v>
      </c>
      <c r="B130" s="7"/>
      <c r="C130" s="136">
        <v>310</v>
      </c>
      <c r="D130" s="105">
        <v>2</v>
      </c>
      <c r="E130" s="105">
        <v>3500</v>
      </c>
      <c r="F130" s="105">
        <v>7000</v>
      </c>
      <c r="G130" s="150">
        <v>7000</v>
      </c>
      <c r="H130" s="105">
        <v>0</v>
      </c>
      <c r="I130" s="105">
        <v>0</v>
      </c>
      <c r="P130" s="44"/>
    </row>
    <row r="131" spans="1:25">
      <c r="A131" s="8" t="s">
        <v>11</v>
      </c>
      <c r="B131" s="9"/>
      <c r="C131" s="90"/>
      <c r="D131" s="92"/>
      <c r="E131" s="92"/>
      <c r="F131" s="92"/>
      <c r="G131" s="94"/>
      <c r="H131" s="92"/>
      <c r="I131" s="92"/>
      <c r="P131" s="44"/>
    </row>
    <row r="132" spans="1:25">
      <c r="A132" s="3" t="s">
        <v>6</v>
      </c>
      <c r="B132" s="3"/>
      <c r="C132" s="24">
        <v>310</v>
      </c>
      <c r="D132" s="24">
        <v>4</v>
      </c>
      <c r="E132" s="24">
        <v>5000</v>
      </c>
      <c r="F132" s="24">
        <v>20000</v>
      </c>
      <c r="G132" s="52">
        <v>5000</v>
      </c>
      <c r="H132" s="24">
        <v>10000</v>
      </c>
      <c r="I132" s="24">
        <v>5000</v>
      </c>
      <c r="P132" s="44"/>
    </row>
    <row r="133" spans="1:25" ht="30" customHeight="1">
      <c r="A133" s="75" t="s">
        <v>21</v>
      </c>
      <c r="B133" s="76"/>
      <c r="C133" s="24">
        <v>310</v>
      </c>
      <c r="D133" s="24">
        <v>1</v>
      </c>
      <c r="E133" s="24">
        <v>5000</v>
      </c>
      <c r="F133" s="24">
        <v>5000</v>
      </c>
      <c r="G133" s="52">
        <v>5000</v>
      </c>
      <c r="H133" s="24">
        <v>0</v>
      </c>
      <c r="I133" s="24">
        <v>0</v>
      </c>
      <c r="P133" s="46"/>
    </row>
    <row r="134" spans="1:25">
      <c r="A134" s="6" t="s">
        <v>9</v>
      </c>
      <c r="B134" s="7"/>
      <c r="C134" s="105">
        <v>226</v>
      </c>
      <c r="D134" s="105">
        <v>5</v>
      </c>
      <c r="E134" s="105">
        <v>6000</v>
      </c>
      <c r="F134" s="105">
        <v>30000</v>
      </c>
      <c r="G134" s="150">
        <v>12000</v>
      </c>
      <c r="H134" s="105">
        <v>12000</v>
      </c>
      <c r="I134" s="105">
        <v>6000</v>
      </c>
    </row>
    <row r="135" spans="1:25">
      <c r="A135" s="10" t="s">
        <v>10</v>
      </c>
      <c r="B135" s="11"/>
      <c r="C135" s="93"/>
      <c r="D135" s="93"/>
      <c r="E135" s="93"/>
      <c r="F135" s="93"/>
      <c r="G135" s="95"/>
      <c r="H135" s="93"/>
      <c r="I135" s="93"/>
    </row>
    <row r="136" spans="1:25">
      <c r="A136" s="13" t="s">
        <v>22</v>
      </c>
      <c r="B136" s="14"/>
      <c r="C136" s="24">
        <v>226</v>
      </c>
      <c r="D136" s="24">
        <v>4</v>
      </c>
      <c r="E136" s="24">
        <v>2000</v>
      </c>
      <c r="F136" s="24">
        <v>8000</v>
      </c>
      <c r="G136" s="52">
        <v>4000</v>
      </c>
      <c r="H136" s="24">
        <v>2000</v>
      </c>
      <c r="I136" s="24">
        <v>2000</v>
      </c>
      <c r="S136" s="53"/>
    </row>
    <row r="137" spans="1:25">
      <c r="A137" s="13" t="s">
        <v>23</v>
      </c>
      <c r="B137" s="14"/>
      <c r="C137" s="24">
        <v>310</v>
      </c>
      <c r="D137" s="24">
        <v>1</v>
      </c>
      <c r="E137" s="24">
        <v>8720</v>
      </c>
      <c r="F137" s="24">
        <v>8720</v>
      </c>
      <c r="G137" s="52">
        <v>8720</v>
      </c>
      <c r="H137" s="24">
        <v>0</v>
      </c>
      <c r="I137" s="24">
        <v>0</v>
      </c>
      <c r="S137" s="53"/>
    </row>
    <row r="138" spans="1:25">
      <c r="A138" s="13" t="s">
        <v>24</v>
      </c>
      <c r="B138" s="14"/>
      <c r="C138" s="24">
        <v>310</v>
      </c>
      <c r="D138" s="24">
        <v>1</v>
      </c>
      <c r="E138" s="24">
        <v>4000</v>
      </c>
      <c r="F138" s="24">
        <v>4000</v>
      </c>
      <c r="G138" s="52">
        <v>4000</v>
      </c>
      <c r="H138" s="24">
        <v>0</v>
      </c>
      <c r="I138" s="24">
        <v>0</v>
      </c>
      <c r="S138" s="53"/>
      <c r="U138" s="49"/>
      <c r="V138" s="35">
        <v>165000</v>
      </c>
      <c r="W138" s="35">
        <v>182332</v>
      </c>
      <c r="X138" s="35">
        <v>167500</v>
      </c>
      <c r="Y138" s="50">
        <f>SUM(U138:X138)</f>
        <v>514832</v>
      </c>
    </row>
    <row r="139" spans="1:25">
      <c r="A139" s="110" t="s">
        <v>4</v>
      </c>
      <c r="B139" s="109"/>
      <c r="C139" s="3"/>
      <c r="D139" s="3"/>
      <c r="E139" s="3"/>
      <c r="F139" s="4">
        <f>SUM(F127:F138)</f>
        <v>197720</v>
      </c>
      <c r="G139" s="4">
        <f>SUM(G127:G138)</f>
        <v>91720</v>
      </c>
      <c r="H139" s="4">
        <f>SUM(H127:H138)</f>
        <v>70000</v>
      </c>
      <c r="I139" s="4">
        <f>SUM(I127:I138)</f>
        <v>36000</v>
      </c>
      <c r="S139" s="53"/>
    </row>
    <row r="140" spans="1:25" ht="15" customHeight="1">
      <c r="A140" s="96" t="s">
        <v>44</v>
      </c>
      <c r="B140" s="97"/>
      <c r="C140" s="97"/>
      <c r="D140" s="97"/>
      <c r="E140" s="97"/>
      <c r="F140" s="97"/>
      <c r="G140" s="97"/>
      <c r="H140" s="97"/>
      <c r="I140" s="98"/>
      <c r="S140" s="53"/>
    </row>
    <row r="141" spans="1:25">
      <c r="A141" s="99"/>
      <c r="B141" s="100"/>
      <c r="C141" s="100"/>
      <c r="D141" s="100"/>
      <c r="E141" s="100"/>
      <c r="F141" s="100"/>
      <c r="G141" s="100"/>
      <c r="H141" s="100"/>
      <c r="I141" s="101"/>
      <c r="S141" s="53"/>
    </row>
    <row r="142" spans="1:25" s="47" customFormat="1" ht="16.5" customHeight="1">
      <c r="A142" s="130" t="s">
        <v>43</v>
      </c>
      <c r="B142" s="131"/>
      <c r="C142" s="131"/>
      <c r="D142" s="131"/>
      <c r="E142" s="131"/>
      <c r="F142" s="131"/>
      <c r="G142" s="131"/>
      <c r="H142" s="131"/>
      <c r="I142" s="131"/>
      <c r="O142" s="3"/>
      <c r="S142" s="53"/>
    </row>
    <row r="143" spans="1:25">
      <c r="A143" s="3" t="s">
        <v>30</v>
      </c>
      <c r="B143" s="3"/>
      <c r="C143" s="3">
        <v>310</v>
      </c>
      <c r="D143" s="3">
        <v>10</v>
      </c>
      <c r="E143" s="3">
        <v>4500</v>
      </c>
      <c r="F143" s="3">
        <v>45000</v>
      </c>
      <c r="G143" s="53">
        <v>22500</v>
      </c>
      <c r="H143" s="3">
        <v>22500</v>
      </c>
      <c r="I143" s="3">
        <v>0</v>
      </c>
      <c r="O143" s="3"/>
      <c r="S143" s="53"/>
    </row>
    <row r="144" spans="1:25">
      <c r="A144" s="3" t="s">
        <v>31</v>
      </c>
      <c r="B144" s="3"/>
      <c r="C144" s="3">
        <v>310</v>
      </c>
      <c r="D144" s="3">
        <v>20</v>
      </c>
      <c r="E144" s="3">
        <v>6000</v>
      </c>
      <c r="F144" s="3">
        <v>120000</v>
      </c>
      <c r="G144" s="53">
        <v>66000</v>
      </c>
      <c r="H144" s="3">
        <v>30000</v>
      </c>
      <c r="I144" s="3">
        <v>24000</v>
      </c>
      <c r="O144" s="3"/>
      <c r="S144" s="53"/>
    </row>
    <row r="145" spans="1:19">
      <c r="A145" s="3" t="s">
        <v>32</v>
      </c>
      <c r="B145" s="3"/>
      <c r="C145" s="3">
        <v>310</v>
      </c>
      <c r="D145" s="3">
        <v>20</v>
      </c>
      <c r="E145" s="3">
        <v>4000</v>
      </c>
      <c r="F145" s="3">
        <v>80000</v>
      </c>
      <c r="G145" s="53">
        <v>0</v>
      </c>
      <c r="H145" s="3">
        <v>24000</v>
      </c>
      <c r="I145" s="3">
        <v>56000</v>
      </c>
      <c r="O145" s="3"/>
      <c r="S145" s="53"/>
    </row>
    <row r="146" spans="1:19">
      <c r="A146" s="3" t="s">
        <v>33</v>
      </c>
      <c r="B146" s="3"/>
      <c r="C146" s="3">
        <v>310</v>
      </c>
      <c r="D146" s="3">
        <v>20</v>
      </c>
      <c r="E146" s="3">
        <v>3000</v>
      </c>
      <c r="F146" s="3">
        <v>60000</v>
      </c>
      <c r="G146" s="53">
        <v>0</v>
      </c>
      <c r="H146" s="3">
        <v>15000</v>
      </c>
      <c r="I146" s="3">
        <v>45000</v>
      </c>
      <c r="O146" s="3"/>
      <c r="S146" s="53"/>
    </row>
    <row r="147" spans="1:19">
      <c r="A147" s="3" t="s">
        <v>34</v>
      </c>
      <c r="B147" s="3"/>
      <c r="C147" s="3">
        <v>310</v>
      </c>
      <c r="D147" s="3">
        <v>50</v>
      </c>
      <c r="E147" s="3">
        <v>850</v>
      </c>
      <c r="F147" s="3">
        <v>42500</v>
      </c>
      <c r="G147" s="53">
        <v>0</v>
      </c>
      <c r="H147" s="3">
        <v>17000</v>
      </c>
      <c r="I147" s="3">
        <v>25500</v>
      </c>
      <c r="O147" s="3"/>
    </row>
    <row r="148" spans="1:19">
      <c r="A148" s="3" t="s">
        <v>35</v>
      </c>
      <c r="B148" s="3"/>
      <c r="C148" s="3">
        <v>310</v>
      </c>
      <c r="D148" s="3">
        <v>12</v>
      </c>
      <c r="E148" s="3">
        <v>4000</v>
      </c>
      <c r="F148" s="3">
        <v>48000</v>
      </c>
      <c r="G148" s="53">
        <v>0</v>
      </c>
      <c r="H148" s="3">
        <v>0</v>
      </c>
      <c r="I148" s="3">
        <v>48000</v>
      </c>
      <c r="O148" s="3"/>
    </row>
    <row r="149" spans="1:19">
      <c r="A149" s="3" t="s">
        <v>36</v>
      </c>
      <c r="B149" s="3"/>
      <c r="C149" s="3">
        <v>310</v>
      </c>
      <c r="D149" s="3">
        <v>20</v>
      </c>
      <c r="E149" s="3">
        <v>3800</v>
      </c>
      <c r="F149" s="3">
        <v>76000</v>
      </c>
      <c r="G149" s="53">
        <v>57000</v>
      </c>
      <c r="H149" s="3">
        <v>19000</v>
      </c>
      <c r="I149" s="3">
        <v>0</v>
      </c>
      <c r="O149" s="3"/>
    </row>
    <row r="150" spans="1:19">
      <c r="A150" s="3" t="s">
        <v>37</v>
      </c>
      <c r="B150" s="3"/>
      <c r="C150" s="3">
        <v>310</v>
      </c>
      <c r="D150" s="3">
        <v>8</v>
      </c>
      <c r="E150" s="3">
        <v>5000</v>
      </c>
      <c r="F150" s="3">
        <v>40000</v>
      </c>
      <c r="G150" s="53">
        <v>25000</v>
      </c>
      <c r="H150" s="3">
        <v>15000</v>
      </c>
      <c r="I150" s="3">
        <v>0</v>
      </c>
      <c r="O150" s="3"/>
    </row>
    <row r="151" spans="1:19">
      <c r="A151" s="45" t="s">
        <v>38</v>
      </c>
      <c r="B151" s="14"/>
      <c r="C151" s="3">
        <v>340</v>
      </c>
      <c r="D151" s="3">
        <v>215</v>
      </c>
      <c r="E151" s="3">
        <v>52</v>
      </c>
      <c r="F151" s="3">
        <v>11180</v>
      </c>
      <c r="G151" s="53">
        <v>11180</v>
      </c>
      <c r="H151" s="3">
        <v>0</v>
      </c>
      <c r="I151" s="3">
        <v>0</v>
      </c>
      <c r="O151" s="3"/>
    </row>
    <row r="152" spans="1:19">
      <c r="A152" s="110" t="s">
        <v>4</v>
      </c>
      <c r="B152" s="109"/>
      <c r="C152" s="3"/>
      <c r="D152" s="3"/>
      <c r="E152" s="3"/>
      <c r="F152" s="4">
        <f>SUM(F143:F151)</f>
        <v>522680</v>
      </c>
      <c r="G152" s="4">
        <f>SUM(G143:G151)</f>
        <v>181680</v>
      </c>
      <c r="H152" s="4">
        <f>SUM(H143:H151)</f>
        <v>142500</v>
      </c>
      <c r="I152" s="4">
        <f>SUM(I143:I151)</f>
        <v>198500</v>
      </c>
      <c r="O152" s="3"/>
    </row>
    <row r="153" spans="1:19">
      <c r="A153" s="96" t="s">
        <v>45</v>
      </c>
      <c r="B153" s="97"/>
      <c r="C153" s="97"/>
      <c r="D153" s="97"/>
      <c r="E153" s="97"/>
      <c r="F153" s="97"/>
      <c r="G153" s="97"/>
      <c r="H153" s="97"/>
      <c r="I153" s="98"/>
      <c r="O153" s="15"/>
    </row>
    <row r="154" spans="1:19">
      <c r="A154" s="102"/>
      <c r="B154" s="103"/>
      <c r="C154" s="103"/>
      <c r="D154" s="103"/>
      <c r="E154" s="103"/>
      <c r="F154" s="103"/>
      <c r="G154" s="103"/>
      <c r="H154" s="103"/>
      <c r="I154" s="104"/>
      <c r="O154" s="15"/>
    </row>
    <row r="155" spans="1:19">
      <c r="A155" s="99"/>
      <c r="B155" s="100"/>
      <c r="C155" s="100"/>
      <c r="D155" s="100"/>
      <c r="E155" s="100"/>
      <c r="F155" s="100"/>
      <c r="G155" s="100"/>
      <c r="H155" s="100"/>
      <c r="I155" s="101"/>
    </row>
    <row r="156" spans="1:19" ht="15" customHeight="1">
      <c r="A156" s="96" t="s">
        <v>42</v>
      </c>
      <c r="B156" s="97"/>
      <c r="C156" s="97"/>
      <c r="D156" s="97"/>
      <c r="E156" s="97"/>
      <c r="F156" s="97"/>
      <c r="G156" s="97"/>
      <c r="H156" s="97"/>
      <c r="I156" s="98"/>
    </row>
    <row r="157" spans="1:19" ht="15" customHeight="1">
      <c r="A157" s="99"/>
      <c r="B157" s="100"/>
      <c r="C157" s="100"/>
      <c r="D157" s="100"/>
      <c r="E157" s="100"/>
      <c r="F157" s="100"/>
      <c r="G157" s="100"/>
      <c r="H157" s="100"/>
      <c r="I157" s="101"/>
    </row>
    <row r="158" spans="1:19" ht="15" customHeight="1">
      <c r="A158" s="62" t="s">
        <v>39</v>
      </c>
      <c r="B158" s="63"/>
      <c r="C158" s="80">
        <v>226</v>
      </c>
      <c r="D158" s="80">
        <v>2</v>
      </c>
      <c r="E158" s="80">
        <v>5000</v>
      </c>
      <c r="F158" s="80">
        <v>10000</v>
      </c>
      <c r="G158" s="80">
        <v>0</v>
      </c>
      <c r="H158" s="80">
        <v>5000</v>
      </c>
      <c r="I158" s="80">
        <v>5000</v>
      </c>
    </row>
    <row r="159" spans="1:19">
      <c r="A159" s="60" t="s">
        <v>18</v>
      </c>
      <c r="B159" s="61"/>
      <c r="C159" s="81"/>
      <c r="D159" s="81"/>
      <c r="E159" s="81"/>
      <c r="F159" s="81"/>
      <c r="G159" s="81"/>
      <c r="H159" s="81"/>
      <c r="I159" s="81"/>
    </row>
    <row r="160" spans="1:19">
      <c r="A160" s="29" t="s">
        <v>40</v>
      </c>
      <c r="B160" s="30"/>
      <c r="C160" s="80">
        <v>226</v>
      </c>
      <c r="D160" s="80">
        <v>2</v>
      </c>
      <c r="E160" s="80">
        <v>5000</v>
      </c>
      <c r="F160" s="80">
        <v>10000</v>
      </c>
      <c r="G160" s="80">
        <v>0</v>
      </c>
      <c r="H160" s="80">
        <v>5000</v>
      </c>
      <c r="I160" s="80">
        <v>5000</v>
      </c>
    </row>
    <row r="161" spans="1:9">
      <c r="A161" s="28" t="s">
        <v>28</v>
      </c>
      <c r="B161" s="27"/>
      <c r="C161" s="81"/>
      <c r="D161" s="81"/>
      <c r="E161" s="81"/>
      <c r="F161" s="81"/>
      <c r="G161" s="81"/>
      <c r="H161" s="81"/>
      <c r="I161" s="81"/>
    </row>
    <row r="162" spans="1:9">
      <c r="A162" s="84" t="s">
        <v>4</v>
      </c>
      <c r="B162" s="85"/>
      <c r="C162" s="80"/>
      <c r="D162" s="80"/>
      <c r="E162" s="80"/>
      <c r="F162" s="82">
        <f>F158+F160</f>
        <v>20000</v>
      </c>
      <c r="G162" s="80"/>
      <c r="H162" s="82">
        <f>H158+H160</f>
        <v>10000</v>
      </c>
      <c r="I162" s="82">
        <f>I158+I160</f>
        <v>10000</v>
      </c>
    </row>
    <row r="163" spans="1:9" hidden="1">
      <c r="A163" s="28"/>
      <c r="B163" s="27"/>
      <c r="C163" s="81"/>
      <c r="D163" s="81"/>
      <c r="E163" s="81"/>
      <c r="F163" s="83"/>
      <c r="G163" s="81"/>
      <c r="H163" s="83"/>
      <c r="I163" s="83"/>
    </row>
    <row r="164" spans="1:9">
      <c r="A164" s="151" t="s">
        <v>46</v>
      </c>
      <c r="B164" s="152"/>
      <c r="C164" s="152"/>
      <c r="D164" s="152"/>
      <c r="E164" s="152"/>
      <c r="F164" s="152"/>
      <c r="G164" s="152"/>
      <c r="H164" s="152"/>
      <c r="I164" s="153"/>
    </row>
    <row r="165" spans="1:9">
      <c r="A165" s="28" t="s">
        <v>41</v>
      </c>
      <c r="B165" s="27"/>
      <c r="C165" s="34">
        <v>310</v>
      </c>
      <c r="D165" s="34">
        <v>1716</v>
      </c>
      <c r="E165" s="34">
        <v>300</v>
      </c>
      <c r="F165" s="49">
        <v>514832</v>
      </c>
      <c r="G165" s="34">
        <v>165000</v>
      </c>
      <c r="H165" s="34">
        <v>182332</v>
      </c>
      <c r="I165" s="34">
        <v>167500</v>
      </c>
    </row>
    <row r="166" spans="1:9">
      <c r="A166" s="28"/>
      <c r="B166" s="51" t="s">
        <v>4</v>
      </c>
      <c r="C166" s="35"/>
      <c r="D166" s="35"/>
      <c r="E166" s="35"/>
      <c r="F166" s="54">
        <v>514832</v>
      </c>
      <c r="G166" s="48">
        <v>165000</v>
      </c>
      <c r="H166" s="48">
        <v>182332</v>
      </c>
      <c r="I166" s="48">
        <v>167500</v>
      </c>
    </row>
    <row r="167" spans="1:9">
      <c r="A167" s="114" t="s">
        <v>5</v>
      </c>
      <c r="B167" s="116"/>
      <c r="C167" s="3"/>
      <c r="D167" s="3"/>
      <c r="E167" s="3"/>
      <c r="F167" s="4">
        <f>SUM(G167,H167,I167)</f>
        <v>1255232</v>
      </c>
      <c r="G167" s="4">
        <f>G139+G152+G162+G165</f>
        <v>438400</v>
      </c>
      <c r="H167" s="4">
        <f>H139+H152+H162+H165</f>
        <v>404832</v>
      </c>
      <c r="I167" s="4">
        <f>I139+I152+I162+I165</f>
        <v>412000</v>
      </c>
    </row>
    <row r="168" spans="1:9">
      <c r="A168" s="59"/>
      <c r="B168" s="59"/>
      <c r="C168" s="15"/>
      <c r="D168" s="15"/>
      <c r="E168" s="15"/>
      <c r="F168" s="68"/>
      <c r="G168" s="68"/>
      <c r="H168" s="68"/>
      <c r="I168" s="68"/>
    </row>
    <row r="169" spans="1:9">
      <c r="A169" s="59"/>
      <c r="B169" s="59"/>
      <c r="C169" s="15"/>
      <c r="D169" s="15"/>
      <c r="E169" s="15"/>
      <c r="F169" s="68"/>
      <c r="G169" s="68"/>
      <c r="H169" s="68"/>
      <c r="I169" s="68"/>
    </row>
    <row r="170" spans="1:9">
      <c r="A170" s="59"/>
      <c r="B170" s="59"/>
      <c r="C170" s="15"/>
      <c r="D170" s="15"/>
      <c r="E170" s="15"/>
      <c r="F170" s="68"/>
      <c r="G170" s="68"/>
      <c r="H170" s="68"/>
      <c r="I170" s="68"/>
    </row>
    <row r="171" spans="1:9" ht="15" customHeight="1"/>
    <row r="172" spans="1:9">
      <c r="B172" t="s">
        <v>20</v>
      </c>
    </row>
    <row r="179" ht="31.5" customHeight="1"/>
    <row r="180" ht="15" customHeight="1"/>
    <row r="189" ht="15" customHeight="1"/>
    <row r="190" ht="15.75" customHeight="1"/>
    <row r="213" spans="1:9">
      <c r="A213" s="119"/>
      <c r="B213" s="119"/>
      <c r="C213" s="119"/>
      <c r="D213" s="119"/>
      <c r="E213" s="119"/>
      <c r="F213" s="119"/>
      <c r="G213" s="119"/>
      <c r="H213" s="119"/>
      <c r="I213" s="119"/>
    </row>
    <row r="214" spans="1:9">
      <c r="A214" s="149"/>
      <c r="B214" s="149"/>
      <c r="C214" s="149"/>
      <c r="D214" s="149"/>
      <c r="E214" s="149"/>
      <c r="F214" s="149"/>
      <c r="G214" s="149"/>
      <c r="H214" s="149"/>
      <c r="I214" s="149"/>
    </row>
    <row r="215" spans="1:9">
      <c r="A215" s="149"/>
      <c r="B215" s="149"/>
      <c r="C215" s="149"/>
      <c r="D215" s="149"/>
      <c r="E215" s="149"/>
      <c r="F215" s="149"/>
      <c r="G215" s="149"/>
      <c r="H215" s="149"/>
      <c r="I215" s="149"/>
    </row>
    <row r="217" spans="1:9">
      <c r="A217" s="117"/>
      <c r="B217" s="106"/>
      <c r="C217" s="107"/>
      <c r="D217" s="107"/>
      <c r="E217" s="113"/>
      <c r="F217" s="110"/>
      <c r="G217" s="108"/>
      <c r="H217" s="108"/>
      <c r="I217" s="109"/>
    </row>
    <row r="218" spans="1:9">
      <c r="A218" s="118"/>
      <c r="B218" s="123"/>
      <c r="C218" s="124"/>
      <c r="D218" s="124"/>
      <c r="E218" s="125"/>
      <c r="F218" s="4"/>
      <c r="G218" s="4"/>
      <c r="H218" s="4"/>
      <c r="I218" s="4"/>
    </row>
    <row r="219" spans="1:9">
      <c r="A219" s="25"/>
      <c r="B219" s="154"/>
      <c r="C219" s="155"/>
      <c r="D219" s="155"/>
      <c r="E219" s="156"/>
      <c r="F219" s="160"/>
      <c r="G219" s="160"/>
      <c r="H219" s="160"/>
      <c r="I219" s="160"/>
    </row>
    <row r="220" spans="1:9">
      <c r="A220" s="33"/>
      <c r="B220" s="157"/>
      <c r="C220" s="158"/>
      <c r="D220" s="158"/>
      <c r="E220" s="159"/>
      <c r="F220" s="161"/>
      <c r="G220" s="161"/>
      <c r="H220" s="161"/>
      <c r="I220" s="161"/>
    </row>
    <row r="221" spans="1:9">
      <c r="A221" s="38"/>
      <c r="B221" s="6"/>
      <c r="C221" s="16"/>
      <c r="D221" s="16"/>
      <c r="E221" s="7"/>
      <c r="F221" s="36"/>
      <c r="G221" s="36"/>
      <c r="H221" s="36"/>
      <c r="I221" s="36"/>
    </row>
    <row r="222" spans="1:9">
      <c r="A222" s="39"/>
      <c r="B222" s="10"/>
      <c r="C222" s="17"/>
      <c r="D222" s="17"/>
      <c r="E222" s="11"/>
      <c r="F222" s="37"/>
      <c r="G222" s="37"/>
      <c r="H222" s="37"/>
      <c r="I222" s="37"/>
    </row>
    <row r="223" spans="1:9">
      <c r="A223" s="32"/>
      <c r="B223" s="8"/>
      <c r="C223" s="15"/>
      <c r="D223" s="15"/>
      <c r="E223" s="9"/>
      <c r="F223" s="41"/>
      <c r="G223" s="41"/>
      <c r="H223" s="41"/>
      <c r="I223" s="41"/>
    </row>
    <row r="224" spans="1:9">
      <c r="A224" s="32"/>
      <c r="B224" s="8"/>
      <c r="C224" s="15"/>
      <c r="D224" s="15"/>
      <c r="E224" s="9"/>
      <c r="F224" s="49"/>
      <c r="G224" s="40"/>
      <c r="H224" s="40"/>
      <c r="I224" s="40"/>
    </row>
    <row r="225" spans="1:9">
      <c r="A225" s="105"/>
      <c r="B225" s="106"/>
      <c r="C225" s="107"/>
      <c r="D225" s="107"/>
      <c r="E225" s="113"/>
      <c r="F225" s="117"/>
      <c r="G225" s="117"/>
      <c r="H225" s="117"/>
      <c r="I225" s="117"/>
    </row>
    <row r="226" spans="1:9">
      <c r="A226" s="93"/>
      <c r="B226" s="114"/>
      <c r="C226" s="115"/>
      <c r="D226" s="115"/>
      <c r="E226" s="116"/>
      <c r="F226" s="118"/>
      <c r="G226" s="118"/>
      <c r="H226" s="118"/>
      <c r="I226" s="118"/>
    </row>
  </sheetData>
  <mergeCells count="165">
    <mergeCell ref="A1:I1"/>
    <mergeCell ref="A18:B18"/>
    <mergeCell ref="A25:B25"/>
    <mergeCell ref="A26:I26"/>
    <mergeCell ref="A213:I213"/>
    <mergeCell ref="A214:I215"/>
    <mergeCell ref="A217:A218"/>
    <mergeCell ref="B217:E218"/>
    <mergeCell ref="F217:I217"/>
    <mergeCell ref="I225:I226"/>
    <mergeCell ref="B219:E220"/>
    <mergeCell ref="F219:F220"/>
    <mergeCell ref="G219:G220"/>
    <mergeCell ref="H219:H220"/>
    <mergeCell ref="I219:I220"/>
    <mergeCell ref="A225:A226"/>
    <mergeCell ref="B225:E226"/>
    <mergeCell ref="F225:F226"/>
    <mergeCell ref="G225:G226"/>
    <mergeCell ref="H225:H226"/>
    <mergeCell ref="H160:H161"/>
    <mergeCell ref="I160:I161"/>
    <mergeCell ref="A167:B167"/>
    <mergeCell ref="C160:C161"/>
    <mergeCell ref="D160:D161"/>
    <mergeCell ref="E160:E161"/>
    <mergeCell ref="F160:F161"/>
    <mergeCell ref="G160:G161"/>
    <mergeCell ref="A164:I164"/>
    <mergeCell ref="A139:B139"/>
    <mergeCell ref="A142:I142"/>
    <mergeCell ref="A152:B152"/>
    <mergeCell ref="C158:C159"/>
    <mergeCell ref="D158:D159"/>
    <mergeCell ref="E158:E159"/>
    <mergeCell ref="F158:F159"/>
    <mergeCell ref="G158:G159"/>
    <mergeCell ref="H158:H159"/>
    <mergeCell ref="I158:I159"/>
    <mergeCell ref="A156:I157"/>
    <mergeCell ref="I130:I131"/>
    <mergeCell ref="C134:C135"/>
    <mergeCell ref="D134:D135"/>
    <mergeCell ref="E134:E135"/>
    <mergeCell ref="F134:F135"/>
    <mergeCell ref="G134:G135"/>
    <mergeCell ref="H134:H135"/>
    <mergeCell ref="I134:I135"/>
    <mergeCell ref="C130:C131"/>
    <mergeCell ref="D130:D131"/>
    <mergeCell ref="E130:E131"/>
    <mergeCell ref="F130:F131"/>
    <mergeCell ref="G130:G131"/>
    <mergeCell ref="A118:I118"/>
    <mergeCell ref="A119:I119"/>
    <mergeCell ref="A121:B124"/>
    <mergeCell ref="C121:C124"/>
    <mergeCell ref="D121:D124"/>
    <mergeCell ref="G121:I122"/>
    <mergeCell ref="E123:E124"/>
    <mergeCell ref="F123:F124"/>
    <mergeCell ref="G123:I123"/>
    <mergeCell ref="A2:I2"/>
    <mergeCell ref="A3:I3"/>
    <mergeCell ref="A4:I4"/>
    <mergeCell ref="H19:H20"/>
    <mergeCell ref="I19:I20"/>
    <mergeCell ref="C19:C20"/>
    <mergeCell ref="D19:D20"/>
    <mergeCell ref="E19:E20"/>
    <mergeCell ref="F19:F20"/>
    <mergeCell ref="G19:G20"/>
    <mergeCell ref="A6:B9"/>
    <mergeCell ref="G8:I8"/>
    <mergeCell ref="G6:I7"/>
    <mergeCell ref="C12:C14"/>
    <mergeCell ref="D12:D14"/>
    <mergeCell ref="E12:E14"/>
    <mergeCell ref="C6:C9"/>
    <mergeCell ref="D6:D9"/>
    <mergeCell ref="E8:E9"/>
    <mergeCell ref="A27:I27"/>
    <mergeCell ref="A13:B13"/>
    <mergeCell ref="A14:B14"/>
    <mergeCell ref="A10:I10"/>
    <mergeCell ref="A11:I11"/>
    <mergeCell ref="F8:F9"/>
    <mergeCell ref="G15:G16"/>
    <mergeCell ref="H15:H16"/>
    <mergeCell ref="A12:B12"/>
    <mergeCell ref="F12:F14"/>
    <mergeCell ref="G12:G14"/>
    <mergeCell ref="H12:H14"/>
    <mergeCell ref="I12:I14"/>
    <mergeCell ref="I15:I16"/>
    <mergeCell ref="C15:C16"/>
    <mergeCell ref="D15:D16"/>
    <mergeCell ref="E15:E16"/>
    <mergeCell ref="F15:F16"/>
    <mergeCell ref="F44:F45"/>
    <mergeCell ref="G44:G45"/>
    <mergeCell ref="H44:H45"/>
    <mergeCell ref="A60:A61"/>
    <mergeCell ref="B60:E61"/>
    <mergeCell ref="F60:I60"/>
    <mergeCell ref="A49:B49"/>
    <mergeCell ref="I44:I45"/>
    <mergeCell ref="C46:C47"/>
    <mergeCell ref="D46:D47"/>
    <mergeCell ref="E46:E47"/>
    <mergeCell ref="F46:F47"/>
    <mergeCell ref="G46:G47"/>
    <mergeCell ref="A44:B44"/>
    <mergeCell ref="A45:B45"/>
    <mergeCell ref="C44:C45"/>
    <mergeCell ref="D44:D45"/>
    <mergeCell ref="E44:E45"/>
    <mergeCell ref="A43:I43"/>
    <mergeCell ref="A42:B42"/>
    <mergeCell ref="A64:A65"/>
    <mergeCell ref="A68:A69"/>
    <mergeCell ref="B68:E69"/>
    <mergeCell ref="F62:F63"/>
    <mergeCell ref="F64:F65"/>
    <mergeCell ref="F68:F69"/>
    <mergeCell ref="H46:H47"/>
    <mergeCell ref="I46:I47"/>
    <mergeCell ref="A48:B48"/>
    <mergeCell ref="G68:G69"/>
    <mergeCell ref="H68:H69"/>
    <mergeCell ref="I68:I69"/>
    <mergeCell ref="A56:I56"/>
    <mergeCell ref="A57:I57"/>
    <mergeCell ref="A58:I58"/>
    <mergeCell ref="G62:G63"/>
    <mergeCell ref="G64:G65"/>
    <mergeCell ref="H62:H63"/>
    <mergeCell ref="H64:H65"/>
    <mergeCell ref="I62:I63"/>
    <mergeCell ref="I64:I65"/>
    <mergeCell ref="A62:A63"/>
    <mergeCell ref="A133:B133"/>
    <mergeCell ref="P120:P122"/>
    <mergeCell ref="P123:P124"/>
    <mergeCell ref="P127:P128"/>
    <mergeCell ref="C162:C163"/>
    <mergeCell ref="D162:D163"/>
    <mergeCell ref="E162:E163"/>
    <mergeCell ref="F162:F163"/>
    <mergeCell ref="G162:G163"/>
    <mergeCell ref="H162:H163"/>
    <mergeCell ref="I162:I163"/>
    <mergeCell ref="A162:B162"/>
    <mergeCell ref="A125:I125"/>
    <mergeCell ref="A126:I126"/>
    <mergeCell ref="C127:C129"/>
    <mergeCell ref="D127:D129"/>
    <mergeCell ref="E127:E129"/>
    <mergeCell ref="F127:F129"/>
    <mergeCell ref="G127:G129"/>
    <mergeCell ref="H127:H129"/>
    <mergeCell ref="I127:I129"/>
    <mergeCell ref="A140:I141"/>
    <mergeCell ref="A153:I155"/>
    <mergeCell ref="H130:H131"/>
  </mergeCells>
  <pageMargins left="0.70866141732283472" right="0.31496062992125984" top="0.19685039370078741" bottom="0.1968503937007874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61" workbookViewId="0">
      <selection sqref="A1:I65"/>
    </sheetView>
  </sheetViews>
  <sheetFormatPr defaultRowHeight="15"/>
  <sheetData>
    <row r="1" spans="1:9" ht="15.75">
      <c r="F1" s="66"/>
      <c r="G1" s="66"/>
      <c r="H1" s="66"/>
      <c r="I1" s="66"/>
    </row>
    <row r="2" spans="1:9" ht="15.75">
      <c r="F2" s="66"/>
      <c r="G2" s="66" t="s">
        <v>48</v>
      </c>
      <c r="H2" s="66"/>
      <c r="I2" s="66"/>
    </row>
    <row r="3" spans="1:9" ht="15.75">
      <c r="F3" s="66"/>
      <c r="G3" s="66" t="s">
        <v>49</v>
      </c>
      <c r="H3" s="66"/>
      <c r="I3" s="66"/>
    </row>
    <row r="4" spans="1:9" ht="15.75" customHeight="1">
      <c r="A4" s="2"/>
      <c r="B4" s="1"/>
      <c r="C4" s="1"/>
      <c r="D4" s="1"/>
      <c r="F4" s="66"/>
      <c r="G4" s="66" t="s">
        <v>50</v>
      </c>
      <c r="H4" s="66"/>
      <c r="I4" s="66"/>
    </row>
    <row r="5" spans="1:9">
      <c r="A5" s="2"/>
      <c r="B5" s="1"/>
      <c r="C5" s="1"/>
      <c r="D5" s="1"/>
      <c r="G5" s="172" t="s">
        <v>53</v>
      </c>
      <c r="H5" s="173"/>
      <c r="I5" s="173"/>
    </row>
    <row r="6" spans="1:9">
      <c r="A6" s="2"/>
      <c r="B6" s="1"/>
      <c r="C6" s="1"/>
      <c r="D6" s="1"/>
      <c r="G6" s="64"/>
      <c r="H6" s="65"/>
    </row>
    <row r="7" spans="1:9">
      <c r="A7" s="2"/>
      <c r="B7" s="1"/>
      <c r="C7" s="1"/>
      <c r="D7" s="1"/>
      <c r="G7" s="64"/>
      <c r="H7" s="65"/>
    </row>
    <row r="8" spans="1:9">
      <c r="A8" s="2"/>
      <c r="B8" s="1"/>
      <c r="C8" s="1"/>
      <c r="D8" s="1"/>
      <c r="G8" s="64"/>
      <c r="H8" s="65"/>
    </row>
    <row r="9" spans="1:9">
      <c r="A9" s="2"/>
      <c r="B9" s="1"/>
      <c r="C9" s="1"/>
      <c r="D9" s="1"/>
      <c r="G9" s="64"/>
      <c r="H9" s="65"/>
    </row>
    <row r="10" spans="1:9">
      <c r="A10" s="120" t="s">
        <v>0</v>
      </c>
      <c r="B10" s="120"/>
      <c r="C10" s="120"/>
      <c r="D10" s="120"/>
      <c r="E10" s="120"/>
      <c r="F10" s="120"/>
      <c r="G10" s="120"/>
      <c r="H10" s="120"/>
      <c r="I10" s="120"/>
    </row>
    <row r="11" spans="1:9" ht="15" customHeight="1">
      <c r="A11" s="149" t="s">
        <v>19</v>
      </c>
      <c r="B11" s="149"/>
      <c r="C11" s="149"/>
      <c r="D11" s="149"/>
      <c r="E11" s="149"/>
      <c r="F11" s="149"/>
      <c r="G11" s="149"/>
      <c r="H11" s="149"/>
      <c r="I11" s="149"/>
    </row>
    <row r="13" spans="1:9">
      <c r="A13" s="137" t="s">
        <v>7</v>
      </c>
      <c r="B13" s="138"/>
      <c r="C13" s="145" t="s">
        <v>3</v>
      </c>
      <c r="D13" s="146" t="s">
        <v>13</v>
      </c>
      <c r="E13" s="19" t="s">
        <v>12</v>
      </c>
      <c r="F13" s="21" t="s">
        <v>1</v>
      </c>
      <c r="G13" s="142" t="s">
        <v>8</v>
      </c>
      <c r="H13" s="142"/>
      <c r="I13" s="138"/>
    </row>
    <row r="14" spans="1:9">
      <c r="A14" s="139"/>
      <c r="B14" s="140"/>
      <c r="C14" s="135"/>
      <c r="D14" s="147"/>
      <c r="E14" s="20"/>
      <c r="F14" s="22"/>
      <c r="G14" s="143"/>
      <c r="H14" s="143"/>
      <c r="I14" s="144"/>
    </row>
    <row r="15" spans="1:9">
      <c r="A15" s="139"/>
      <c r="B15" s="140"/>
      <c r="C15" s="135"/>
      <c r="D15" s="147"/>
      <c r="E15" s="135" t="s">
        <v>2</v>
      </c>
      <c r="F15" s="134" t="s">
        <v>2</v>
      </c>
      <c r="G15" s="141" t="s">
        <v>2</v>
      </c>
      <c r="H15" s="88"/>
      <c r="I15" s="89"/>
    </row>
    <row r="16" spans="1:9">
      <c r="A16" s="139"/>
      <c r="B16" s="140"/>
      <c r="C16" s="135"/>
      <c r="D16" s="148"/>
      <c r="E16" s="135"/>
      <c r="F16" s="135"/>
      <c r="G16" s="18" t="s">
        <v>14</v>
      </c>
      <c r="H16" s="18" t="s">
        <v>15</v>
      </c>
      <c r="I16" s="18" t="s">
        <v>16</v>
      </c>
    </row>
    <row r="17" spans="1:9">
      <c r="A17" s="86" t="s">
        <v>47</v>
      </c>
      <c r="B17" s="86"/>
      <c r="C17" s="86"/>
      <c r="D17" s="86"/>
      <c r="E17" s="86"/>
      <c r="F17" s="86"/>
      <c r="G17" s="86"/>
      <c r="H17" s="86"/>
      <c r="I17" s="86"/>
    </row>
    <row r="18" spans="1:9">
      <c r="A18" s="87" t="s">
        <v>29</v>
      </c>
      <c r="B18" s="88"/>
      <c r="C18" s="88"/>
      <c r="D18" s="88"/>
      <c r="E18" s="88"/>
      <c r="F18" s="88"/>
      <c r="G18" s="88"/>
      <c r="H18" s="88"/>
      <c r="I18" s="89"/>
    </row>
    <row r="19" spans="1:9">
      <c r="A19" s="55" t="s">
        <v>25</v>
      </c>
      <c r="B19" s="56"/>
      <c r="C19" s="90">
        <v>310</v>
      </c>
      <c r="D19" s="92">
        <v>5</v>
      </c>
      <c r="E19" s="92">
        <v>23000</v>
      </c>
      <c r="F19" s="92">
        <v>115000</v>
      </c>
      <c r="G19" s="94">
        <v>46000</v>
      </c>
      <c r="H19" s="92">
        <v>46000</v>
      </c>
      <c r="I19" s="92">
        <v>23000</v>
      </c>
    </row>
    <row r="20" spans="1:9">
      <c r="A20" s="72" t="s">
        <v>26</v>
      </c>
      <c r="B20" s="73"/>
      <c r="C20" s="90"/>
      <c r="D20" s="92"/>
      <c r="E20" s="92"/>
      <c r="F20" s="92"/>
      <c r="G20" s="94"/>
      <c r="H20" s="92"/>
      <c r="I20" s="92"/>
    </row>
    <row r="21" spans="1:9">
      <c r="A21" s="57" t="s">
        <v>27</v>
      </c>
      <c r="B21" s="58"/>
      <c r="C21" s="91"/>
      <c r="D21" s="93"/>
      <c r="E21" s="93"/>
      <c r="F21" s="93"/>
      <c r="G21" s="95"/>
      <c r="H21" s="93"/>
      <c r="I21" s="93"/>
    </row>
    <row r="22" spans="1:9">
      <c r="A22" s="6" t="s">
        <v>17</v>
      </c>
      <c r="B22" s="7"/>
      <c r="C22" s="136">
        <v>310</v>
      </c>
      <c r="D22" s="105">
        <v>2</v>
      </c>
      <c r="E22" s="105">
        <v>3500</v>
      </c>
      <c r="F22" s="105">
        <v>7000</v>
      </c>
      <c r="G22" s="150">
        <v>7000</v>
      </c>
      <c r="H22" s="105">
        <v>0</v>
      </c>
      <c r="I22" s="105">
        <v>0</v>
      </c>
    </row>
    <row r="23" spans="1:9">
      <c r="A23" s="8" t="s">
        <v>11</v>
      </c>
      <c r="B23" s="9"/>
      <c r="C23" s="90"/>
      <c r="D23" s="92"/>
      <c r="E23" s="92"/>
      <c r="F23" s="92"/>
      <c r="G23" s="94"/>
      <c r="H23" s="92"/>
      <c r="I23" s="92"/>
    </row>
    <row r="24" spans="1:9">
      <c r="A24" s="3" t="s">
        <v>6</v>
      </c>
      <c r="B24" s="3"/>
      <c r="C24" s="71">
        <v>310</v>
      </c>
      <c r="D24" s="71">
        <v>4</v>
      </c>
      <c r="E24" s="71">
        <v>5000</v>
      </c>
      <c r="F24" s="71">
        <v>20000</v>
      </c>
      <c r="G24" s="52">
        <v>5000</v>
      </c>
      <c r="H24" s="71">
        <v>10000</v>
      </c>
      <c r="I24" s="71">
        <v>5000</v>
      </c>
    </row>
    <row r="25" spans="1:9" ht="15" customHeight="1">
      <c r="A25" s="75" t="s">
        <v>21</v>
      </c>
      <c r="B25" s="76"/>
      <c r="C25" s="71">
        <v>310</v>
      </c>
      <c r="D25" s="71">
        <v>1</v>
      </c>
      <c r="E25" s="71">
        <v>5000</v>
      </c>
      <c r="F25" s="71">
        <v>5000</v>
      </c>
      <c r="G25" s="52">
        <v>5000</v>
      </c>
      <c r="H25" s="71">
        <v>0</v>
      </c>
      <c r="I25" s="71">
        <v>0</v>
      </c>
    </row>
    <row r="26" spans="1:9">
      <c r="A26" s="6" t="s">
        <v>9</v>
      </c>
      <c r="B26" s="7"/>
      <c r="C26" s="105">
        <v>226</v>
      </c>
      <c r="D26" s="105">
        <v>5</v>
      </c>
      <c r="E26" s="105">
        <v>6000</v>
      </c>
      <c r="F26" s="105">
        <v>30000</v>
      </c>
      <c r="G26" s="150">
        <v>12000</v>
      </c>
      <c r="H26" s="105">
        <v>12000</v>
      </c>
      <c r="I26" s="105">
        <v>6000</v>
      </c>
    </row>
    <row r="27" spans="1:9">
      <c r="A27" s="10" t="s">
        <v>10</v>
      </c>
      <c r="B27" s="11"/>
      <c r="C27" s="93"/>
      <c r="D27" s="93"/>
      <c r="E27" s="93"/>
      <c r="F27" s="93"/>
      <c r="G27" s="95"/>
      <c r="H27" s="93"/>
      <c r="I27" s="93"/>
    </row>
    <row r="28" spans="1:9">
      <c r="A28" s="13" t="s">
        <v>22</v>
      </c>
      <c r="B28" s="14"/>
      <c r="C28" s="71">
        <v>226</v>
      </c>
      <c r="D28" s="71">
        <v>4</v>
      </c>
      <c r="E28" s="71">
        <v>2000</v>
      </c>
      <c r="F28" s="71">
        <v>8000</v>
      </c>
      <c r="G28" s="52">
        <v>4000</v>
      </c>
      <c r="H28" s="71">
        <v>2000</v>
      </c>
      <c r="I28" s="71">
        <v>2000</v>
      </c>
    </row>
    <row r="29" spans="1:9">
      <c r="A29" s="13" t="s">
        <v>23</v>
      </c>
      <c r="B29" s="14"/>
      <c r="C29" s="71">
        <v>310</v>
      </c>
      <c r="D29" s="71">
        <v>1</v>
      </c>
      <c r="E29" s="71">
        <v>8720</v>
      </c>
      <c r="F29" s="71">
        <v>8720</v>
      </c>
      <c r="G29" s="52">
        <v>8720</v>
      </c>
      <c r="H29" s="71">
        <v>0</v>
      </c>
      <c r="I29" s="71">
        <v>0</v>
      </c>
    </row>
    <row r="30" spans="1:9">
      <c r="A30" s="13" t="s">
        <v>24</v>
      </c>
      <c r="B30" s="14"/>
      <c r="C30" s="71">
        <v>310</v>
      </c>
      <c r="D30" s="71">
        <v>1</v>
      </c>
      <c r="E30" s="71">
        <v>4000</v>
      </c>
      <c r="F30" s="71">
        <v>4000</v>
      </c>
      <c r="G30" s="52">
        <v>4000</v>
      </c>
      <c r="H30" s="71">
        <v>0</v>
      </c>
      <c r="I30" s="71">
        <v>0</v>
      </c>
    </row>
    <row r="31" spans="1:9">
      <c r="A31" s="110" t="s">
        <v>4</v>
      </c>
      <c r="B31" s="109"/>
      <c r="C31" s="3"/>
      <c r="D31" s="3"/>
      <c r="E31" s="3"/>
      <c r="F31" s="4">
        <f>SUM(F19:F30)</f>
        <v>197720</v>
      </c>
      <c r="G31" s="4">
        <f>SUM(G19:G30)</f>
        <v>91720</v>
      </c>
      <c r="H31" s="4">
        <f>SUM(H19:H30)</f>
        <v>70000</v>
      </c>
      <c r="I31" s="4">
        <f>SUM(I19:I30)</f>
        <v>36000</v>
      </c>
    </row>
    <row r="32" spans="1:9" ht="15" customHeight="1">
      <c r="A32" s="96" t="s">
        <v>44</v>
      </c>
      <c r="B32" s="97"/>
      <c r="C32" s="97"/>
      <c r="D32" s="97"/>
      <c r="E32" s="97"/>
      <c r="F32" s="97"/>
      <c r="G32" s="97"/>
      <c r="H32" s="97"/>
      <c r="I32" s="98"/>
    </row>
    <row r="33" spans="1:9">
      <c r="A33" s="99"/>
      <c r="B33" s="100"/>
      <c r="C33" s="100"/>
      <c r="D33" s="100"/>
      <c r="E33" s="100"/>
      <c r="F33" s="100"/>
      <c r="G33" s="100"/>
      <c r="H33" s="100"/>
      <c r="I33" s="101"/>
    </row>
    <row r="34" spans="1:9">
      <c r="A34" s="130" t="s">
        <v>43</v>
      </c>
      <c r="B34" s="131"/>
      <c r="C34" s="131"/>
      <c r="D34" s="131"/>
      <c r="E34" s="131"/>
      <c r="F34" s="131"/>
      <c r="G34" s="131"/>
      <c r="H34" s="131"/>
      <c r="I34" s="131"/>
    </row>
    <row r="35" spans="1:9">
      <c r="A35" s="3" t="s">
        <v>30</v>
      </c>
      <c r="B35" s="3"/>
      <c r="C35" s="3">
        <v>310</v>
      </c>
      <c r="D35" s="3">
        <v>10</v>
      </c>
      <c r="E35" s="3">
        <v>4500</v>
      </c>
      <c r="F35" s="3">
        <v>45000</v>
      </c>
      <c r="G35" s="53">
        <v>22500</v>
      </c>
      <c r="H35" s="3">
        <v>22500</v>
      </c>
      <c r="I35" s="3">
        <v>0</v>
      </c>
    </row>
    <row r="36" spans="1:9">
      <c r="A36" s="3" t="s">
        <v>31</v>
      </c>
      <c r="B36" s="3"/>
      <c r="C36" s="3">
        <v>310</v>
      </c>
      <c r="D36" s="3">
        <v>20</v>
      </c>
      <c r="E36" s="3">
        <v>6000</v>
      </c>
      <c r="F36" s="3">
        <v>120000</v>
      </c>
      <c r="G36" s="53">
        <v>66000</v>
      </c>
      <c r="H36" s="3">
        <v>30000</v>
      </c>
      <c r="I36" s="3">
        <v>24000</v>
      </c>
    </row>
    <row r="37" spans="1:9">
      <c r="A37" s="3" t="s">
        <v>32</v>
      </c>
      <c r="B37" s="3"/>
      <c r="C37" s="3">
        <v>310</v>
      </c>
      <c r="D37" s="3">
        <v>20</v>
      </c>
      <c r="E37" s="3">
        <v>4000</v>
      </c>
      <c r="F37" s="3">
        <v>80000</v>
      </c>
      <c r="G37" s="53">
        <v>0</v>
      </c>
      <c r="H37" s="3">
        <v>24000</v>
      </c>
      <c r="I37" s="3">
        <v>56000</v>
      </c>
    </row>
    <row r="38" spans="1:9">
      <c r="A38" s="3" t="s">
        <v>33</v>
      </c>
      <c r="B38" s="3"/>
      <c r="C38" s="3">
        <v>310</v>
      </c>
      <c r="D38" s="3">
        <v>20</v>
      </c>
      <c r="E38" s="3">
        <v>3000</v>
      </c>
      <c r="F38" s="3">
        <v>60000</v>
      </c>
      <c r="G38" s="53">
        <v>0</v>
      </c>
      <c r="H38" s="3">
        <v>15000</v>
      </c>
      <c r="I38" s="3">
        <v>45000</v>
      </c>
    </row>
    <row r="39" spans="1:9">
      <c r="A39" s="3" t="s">
        <v>34</v>
      </c>
      <c r="B39" s="3"/>
      <c r="C39" s="3">
        <v>310</v>
      </c>
      <c r="D39" s="3">
        <v>50</v>
      </c>
      <c r="E39" s="3">
        <v>850</v>
      </c>
      <c r="F39" s="3">
        <v>42500</v>
      </c>
      <c r="G39" s="53">
        <v>0</v>
      </c>
      <c r="H39" s="3">
        <v>17000</v>
      </c>
      <c r="I39" s="3">
        <v>25500</v>
      </c>
    </row>
    <row r="40" spans="1:9">
      <c r="A40" s="3" t="s">
        <v>35</v>
      </c>
      <c r="B40" s="3"/>
      <c r="C40" s="3">
        <v>310</v>
      </c>
      <c r="D40" s="3">
        <v>12</v>
      </c>
      <c r="E40" s="3">
        <v>4000</v>
      </c>
      <c r="F40" s="3">
        <v>48000</v>
      </c>
      <c r="G40" s="53">
        <v>0</v>
      </c>
      <c r="H40" s="3">
        <v>0</v>
      </c>
      <c r="I40" s="3">
        <v>48000</v>
      </c>
    </row>
    <row r="41" spans="1:9">
      <c r="A41" s="3" t="s">
        <v>36</v>
      </c>
      <c r="B41" s="3"/>
      <c r="C41" s="3">
        <v>310</v>
      </c>
      <c r="D41" s="3">
        <v>20</v>
      </c>
      <c r="E41" s="3">
        <v>3800</v>
      </c>
      <c r="F41" s="3">
        <v>76000</v>
      </c>
      <c r="G41" s="53">
        <v>57000</v>
      </c>
      <c r="H41" s="3">
        <v>19000</v>
      </c>
      <c r="I41" s="3">
        <v>0</v>
      </c>
    </row>
    <row r="42" spans="1:9">
      <c r="A42" s="3" t="s">
        <v>37</v>
      </c>
      <c r="B42" s="3"/>
      <c r="C42" s="3">
        <v>310</v>
      </c>
      <c r="D42" s="3">
        <v>8</v>
      </c>
      <c r="E42" s="3">
        <v>5000</v>
      </c>
      <c r="F42" s="3">
        <v>40000</v>
      </c>
      <c r="G42" s="53">
        <v>25000</v>
      </c>
      <c r="H42" s="3">
        <v>15000</v>
      </c>
      <c r="I42" s="3">
        <v>0</v>
      </c>
    </row>
    <row r="43" spans="1:9">
      <c r="A43" s="45" t="s">
        <v>38</v>
      </c>
      <c r="B43" s="14"/>
      <c r="C43" s="3">
        <v>340</v>
      </c>
      <c r="D43" s="3">
        <v>215</v>
      </c>
      <c r="E43" s="3">
        <v>52</v>
      </c>
      <c r="F43" s="3">
        <v>11180</v>
      </c>
      <c r="G43" s="53">
        <v>11180</v>
      </c>
      <c r="H43" s="3">
        <v>0</v>
      </c>
      <c r="I43" s="3">
        <v>0</v>
      </c>
    </row>
    <row r="44" spans="1:9">
      <c r="A44" s="110" t="s">
        <v>4</v>
      </c>
      <c r="B44" s="109"/>
      <c r="C44" s="3"/>
      <c r="D44" s="3"/>
      <c r="E44" s="3"/>
      <c r="F44" s="4">
        <f>SUM(F35:F43)</f>
        <v>522680</v>
      </c>
      <c r="G44" s="4">
        <f>SUM(G35:G43)</f>
        <v>181680</v>
      </c>
      <c r="H44" s="4">
        <f>SUM(H35:H43)</f>
        <v>142500</v>
      </c>
      <c r="I44" s="4">
        <f>SUM(I35:I43)</f>
        <v>198500</v>
      </c>
    </row>
    <row r="45" spans="1:9" ht="15" customHeight="1">
      <c r="A45" s="96" t="s">
        <v>45</v>
      </c>
      <c r="B45" s="97"/>
      <c r="C45" s="97"/>
      <c r="D45" s="97"/>
      <c r="E45" s="97"/>
      <c r="F45" s="97"/>
      <c r="G45" s="97"/>
      <c r="H45" s="97"/>
      <c r="I45" s="98"/>
    </row>
    <row r="46" spans="1:9">
      <c r="A46" s="102"/>
      <c r="B46" s="103"/>
      <c r="C46" s="103"/>
      <c r="D46" s="103"/>
      <c r="E46" s="103"/>
      <c r="F46" s="103"/>
      <c r="G46" s="103"/>
      <c r="H46" s="103"/>
      <c r="I46" s="104"/>
    </row>
    <row r="47" spans="1:9">
      <c r="A47" s="99"/>
      <c r="B47" s="100"/>
      <c r="C47" s="100"/>
      <c r="D47" s="100"/>
      <c r="E47" s="100"/>
      <c r="F47" s="100"/>
      <c r="G47" s="100"/>
      <c r="H47" s="100"/>
      <c r="I47" s="101"/>
    </row>
    <row r="48" spans="1:9" ht="15" customHeight="1">
      <c r="A48" s="96" t="s">
        <v>42</v>
      </c>
      <c r="B48" s="97"/>
      <c r="C48" s="97"/>
      <c r="D48" s="97"/>
      <c r="E48" s="97"/>
      <c r="F48" s="97"/>
      <c r="G48" s="97"/>
      <c r="H48" s="97"/>
      <c r="I48" s="98"/>
    </row>
    <row r="49" spans="1:9">
      <c r="A49" s="99"/>
      <c r="B49" s="100"/>
      <c r="C49" s="100"/>
      <c r="D49" s="100"/>
      <c r="E49" s="100"/>
      <c r="F49" s="100"/>
      <c r="G49" s="100"/>
      <c r="H49" s="100"/>
      <c r="I49" s="101"/>
    </row>
    <row r="50" spans="1:9">
      <c r="A50" s="62" t="s">
        <v>39</v>
      </c>
      <c r="B50" s="63"/>
      <c r="C50" s="80">
        <v>226</v>
      </c>
      <c r="D50" s="80">
        <v>2</v>
      </c>
      <c r="E50" s="80">
        <v>5000</v>
      </c>
      <c r="F50" s="80">
        <v>10000</v>
      </c>
      <c r="G50" s="80">
        <v>0</v>
      </c>
      <c r="H50" s="80">
        <v>5000</v>
      </c>
      <c r="I50" s="80">
        <v>5000</v>
      </c>
    </row>
    <row r="51" spans="1:9">
      <c r="A51" s="60" t="s">
        <v>18</v>
      </c>
      <c r="B51" s="61"/>
      <c r="C51" s="81"/>
      <c r="D51" s="81"/>
      <c r="E51" s="81"/>
      <c r="F51" s="81"/>
      <c r="G51" s="81"/>
      <c r="H51" s="81"/>
      <c r="I51" s="81"/>
    </row>
    <row r="52" spans="1:9">
      <c r="A52" s="29" t="s">
        <v>40</v>
      </c>
      <c r="B52" s="30"/>
      <c r="C52" s="80">
        <v>226</v>
      </c>
      <c r="D52" s="80">
        <v>2</v>
      </c>
      <c r="E52" s="80">
        <v>5000</v>
      </c>
      <c r="F52" s="80">
        <v>10000</v>
      </c>
      <c r="G52" s="80">
        <v>0</v>
      </c>
      <c r="H52" s="80">
        <v>5000</v>
      </c>
      <c r="I52" s="80">
        <v>5000</v>
      </c>
    </row>
    <row r="53" spans="1:9">
      <c r="A53" s="28" t="s">
        <v>28</v>
      </c>
      <c r="B53" s="27"/>
      <c r="C53" s="81"/>
      <c r="D53" s="81"/>
      <c r="E53" s="81"/>
      <c r="F53" s="81"/>
      <c r="G53" s="81"/>
      <c r="H53" s="81"/>
      <c r="I53" s="81"/>
    </row>
    <row r="54" spans="1:9">
      <c r="A54" s="84" t="s">
        <v>4</v>
      </c>
      <c r="B54" s="85"/>
      <c r="C54" s="80"/>
      <c r="D54" s="80"/>
      <c r="E54" s="80"/>
      <c r="F54" s="82">
        <f>F50+F52</f>
        <v>20000</v>
      </c>
      <c r="G54" s="80"/>
      <c r="H54" s="82">
        <f>H50+H52</f>
        <v>10000</v>
      </c>
      <c r="I54" s="82">
        <f>I50+I52</f>
        <v>10000</v>
      </c>
    </row>
    <row r="55" spans="1:9">
      <c r="A55" s="28"/>
      <c r="B55" s="27"/>
      <c r="C55" s="81"/>
      <c r="D55" s="81"/>
      <c r="E55" s="81"/>
      <c r="F55" s="83"/>
      <c r="G55" s="81"/>
      <c r="H55" s="83"/>
      <c r="I55" s="83"/>
    </row>
    <row r="56" spans="1:9">
      <c r="A56" s="151" t="s">
        <v>46</v>
      </c>
      <c r="B56" s="152"/>
      <c r="C56" s="152"/>
      <c r="D56" s="152"/>
      <c r="E56" s="152"/>
      <c r="F56" s="152"/>
      <c r="G56" s="152"/>
      <c r="H56" s="152"/>
      <c r="I56" s="153"/>
    </row>
    <row r="57" spans="1:9">
      <c r="A57" s="28" t="s">
        <v>41</v>
      </c>
      <c r="B57" s="27"/>
      <c r="C57" s="70">
        <v>310</v>
      </c>
      <c r="D57" s="70">
        <v>1716</v>
      </c>
      <c r="E57" s="70">
        <v>300</v>
      </c>
      <c r="F57" s="49">
        <v>514832</v>
      </c>
      <c r="G57" s="70">
        <v>165000</v>
      </c>
      <c r="H57" s="70">
        <v>182332</v>
      </c>
      <c r="I57" s="70">
        <v>167500</v>
      </c>
    </row>
    <row r="58" spans="1:9">
      <c r="A58" s="28"/>
      <c r="B58" s="51" t="s">
        <v>4</v>
      </c>
      <c r="C58" s="70"/>
      <c r="D58" s="70"/>
      <c r="E58" s="70"/>
      <c r="F58" s="54">
        <v>514832</v>
      </c>
      <c r="G58" s="74">
        <v>165000</v>
      </c>
      <c r="H58" s="74">
        <v>182332</v>
      </c>
      <c r="I58" s="74">
        <v>167500</v>
      </c>
    </row>
    <row r="59" spans="1:9">
      <c r="A59" s="114" t="s">
        <v>5</v>
      </c>
      <c r="B59" s="116"/>
      <c r="C59" s="3"/>
      <c r="D59" s="3"/>
      <c r="E59" s="3"/>
      <c r="F59" s="4">
        <f>SUM(G59,H59,I59)</f>
        <v>1255232</v>
      </c>
      <c r="G59" s="4">
        <f>G31+G44+G54+G57</f>
        <v>438400</v>
      </c>
      <c r="H59" s="4">
        <f>H31+H44+H54+H57</f>
        <v>404832</v>
      </c>
      <c r="I59" s="4">
        <f>I31+I44+I54+I57</f>
        <v>412000</v>
      </c>
    </row>
    <row r="60" spans="1:9">
      <c r="A60" s="69"/>
      <c r="B60" s="69"/>
      <c r="C60" s="15"/>
      <c r="D60" s="15"/>
      <c r="E60" s="15"/>
      <c r="F60" s="68"/>
      <c r="G60" s="68"/>
      <c r="H60" s="68"/>
      <c r="I60" s="68"/>
    </row>
    <row r="61" spans="1:9">
      <c r="A61" s="69"/>
      <c r="B61" s="69"/>
      <c r="C61" s="15"/>
      <c r="D61" s="15"/>
      <c r="E61" s="15"/>
      <c r="F61" s="68"/>
      <c r="G61" s="68"/>
      <c r="H61" s="68"/>
      <c r="I61" s="68"/>
    </row>
    <row r="62" spans="1:9">
      <c r="A62" s="69"/>
      <c r="B62" s="69"/>
      <c r="C62" s="15"/>
      <c r="D62" s="15"/>
      <c r="E62" s="15"/>
      <c r="F62" s="68"/>
      <c r="G62" s="68"/>
      <c r="H62" s="68"/>
      <c r="I62" s="68"/>
    </row>
    <row r="64" spans="1:9">
      <c r="B64" t="s">
        <v>20</v>
      </c>
    </row>
  </sheetData>
  <mergeCells count="64">
    <mergeCell ref="H54:H55"/>
    <mergeCell ref="I54:I55"/>
    <mergeCell ref="A56:I56"/>
    <mergeCell ref="A59:B59"/>
    <mergeCell ref="G5:I5"/>
    <mergeCell ref="A54:B54"/>
    <mergeCell ref="C54:C55"/>
    <mergeCell ref="D54:D55"/>
    <mergeCell ref="E54:E55"/>
    <mergeCell ref="F54:F55"/>
    <mergeCell ref="G54:G55"/>
    <mergeCell ref="I50:I51"/>
    <mergeCell ref="C52:C53"/>
    <mergeCell ref="D52:D53"/>
    <mergeCell ref="E52:E53"/>
    <mergeCell ref="F52:F53"/>
    <mergeCell ref="G52:G53"/>
    <mergeCell ref="H52:H53"/>
    <mergeCell ref="I52:I53"/>
    <mergeCell ref="C50:C51"/>
    <mergeCell ref="D50:D51"/>
    <mergeCell ref="E50:E51"/>
    <mergeCell ref="F50:F51"/>
    <mergeCell ref="G50:G51"/>
    <mergeCell ref="H50:H51"/>
    <mergeCell ref="A31:B31"/>
    <mergeCell ref="A32:I33"/>
    <mergeCell ref="A34:I34"/>
    <mergeCell ref="A44:B44"/>
    <mergeCell ref="A45:I47"/>
    <mergeCell ref="A48:I49"/>
    <mergeCell ref="I22:I23"/>
    <mergeCell ref="A25:B25"/>
    <mergeCell ref="C26:C27"/>
    <mergeCell ref="D26:D27"/>
    <mergeCell ref="E26:E27"/>
    <mergeCell ref="F26:F27"/>
    <mergeCell ref="G26:G27"/>
    <mergeCell ref="H26:H27"/>
    <mergeCell ref="I26:I27"/>
    <mergeCell ref="C22:C23"/>
    <mergeCell ref="D22:D23"/>
    <mergeCell ref="E22:E23"/>
    <mergeCell ref="F22:F23"/>
    <mergeCell ref="G22:G23"/>
    <mergeCell ref="H22:H23"/>
    <mergeCell ref="A17:I17"/>
    <mergeCell ref="A18:I18"/>
    <mergeCell ref="C19:C21"/>
    <mergeCell ref="D19:D21"/>
    <mergeCell ref="E19:E21"/>
    <mergeCell ref="F19:F21"/>
    <mergeCell ref="G19:G21"/>
    <mergeCell ref="H19:H21"/>
    <mergeCell ref="I19:I21"/>
    <mergeCell ref="A10:I10"/>
    <mergeCell ref="A11:I11"/>
    <mergeCell ref="A13:B16"/>
    <mergeCell ref="C13:C16"/>
    <mergeCell ref="D13:D16"/>
    <mergeCell ref="G13:I14"/>
    <mergeCell ref="E15:E16"/>
    <mergeCell ref="F15:F16"/>
    <mergeCell ref="G15:I1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Приложение №2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Фонотека</dc:creator>
  <cp:lastModifiedBy>user</cp:lastModifiedBy>
  <cp:lastPrinted>2012-12-04T04:38:27Z</cp:lastPrinted>
  <dcterms:created xsi:type="dcterms:W3CDTF">2010-05-07T03:02:45Z</dcterms:created>
  <dcterms:modified xsi:type="dcterms:W3CDTF">2012-12-04T04:38:34Z</dcterms:modified>
</cp:coreProperties>
</file>